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Առսեն\Arsen\d\Buje 2026\GNUMNER 2026\ԲՄ\Հուշարձաններ\26-10 Berdkunq-Sedvi-Selim\Hraver BM 26-10\Project\3 Orbelyanneri qaravanatun-Selim\"/>
    </mc:Choice>
  </mc:AlternateContent>
  <bookViews>
    <workbookView xWindow="0" yWindow="0" windowWidth="23040" windowHeight="10068"/>
  </bookViews>
  <sheets>
    <sheet name="Cav-Hay" sheetId="4" r:id="rId1"/>
    <sheet name="Cav-Rus " sheetId="5" r:id="rId2"/>
  </sheets>
  <definedNames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0">'Cav-Hay'!$A$1:$F$125</definedName>
    <definedName name="_xlnm.Print_Area" localSheetId="1">'Cav-Rus '!$A$1:$F$130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05" i="5" l="1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13" i="5"/>
  <c r="F12" i="5"/>
  <c r="F11" i="5"/>
  <c r="F110" i="4"/>
  <c r="F109" i="4"/>
  <c r="F106" i="5" l="1"/>
  <c r="F107" i="5" s="1"/>
  <c r="F108" i="5" s="1"/>
  <c r="F14" i="5"/>
  <c r="F15" i="5" s="1"/>
  <c r="F16" i="5" s="1"/>
  <c r="F104" i="4"/>
  <c r="F103" i="4"/>
  <c r="F102" i="4"/>
  <c r="F101" i="4"/>
  <c r="F100" i="4"/>
  <c r="F99" i="4"/>
  <c r="F98" i="4"/>
  <c r="F97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12" i="4"/>
  <c r="F11" i="4"/>
  <c r="F10" i="4"/>
  <c r="F17" i="5" l="1"/>
  <c r="F18" i="5" s="1"/>
  <c r="F109" i="5"/>
  <c r="F110" i="5" s="1"/>
  <c r="F13" i="4"/>
  <c r="F105" i="4"/>
  <c r="F106" i="4" s="1"/>
  <c r="F107" i="4" s="1"/>
  <c r="F108" i="4" s="1"/>
  <c r="F111" i="5" l="1"/>
  <c r="F14" i="4" l="1"/>
  <c r="F15" i="4" s="1"/>
  <c r="F16" i="4" s="1"/>
  <c r="F17" i="4" s="1"/>
</calcChain>
</file>

<file path=xl/comments1.xml><?xml version="1.0" encoding="utf-8"?>
<comments xmlns="http://schemas.openxmlformats.org/spreadsheetml/2006/main">
  <authors>
    <author>Author</author>
  </authors>
  <commentList>
    <comment ref="C73" authorId="0" shape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C74" authorId="0" shapeId="0">
      <text>
        <r>
          <rPr>
            <b/>
            <sz val="9"/>
            <color indexed="81"/>
            <rFont val="Tahoma"/>
            <family val="2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<sst xmlns="http://schemas.openxmlformats.org/spreadsheetml/2006/main" count="401" uniqueCount="185">
  <si>
    <t>Ծավալաթերթ նախահաշիվ</t>
  </si>
  <si>
    <t>N</t>
  </si>
  <si>
    <t>Աշխատանքի անվանումը</t>
  </si>
  <si>
    <t>Չափման միավորը</t>
  </si>
  <si>
    <t>քանակը</t>
  </si>
  <si>
    <t>մեկ միավորի ընդհանուր արժեքը
 \հազ․ ՀՀդրամ\</t>
  </si>
  <si>
    <t>Ընդհանուր արժեքը \հազ․ ՀՀդրամ\</t>
  </si>
  <si>
    <t>Կոնստրուկտորական մաս</t>
  </si>
  <si>
    <t>Օդափոխիչ խրամուղու կառուցում Բ20 դասի ծանր բետոնից</t>
  </si>
  <si>
    <t>խմ</t>
  </si>
  <si>
    <t>Ամրան Ф12А500C</t>
  </si>
  <si>
    <t>կգ</t>
  </si>
  <si>
    <t>Ամրան Ф8А500C</t>
  </si>
  <si>
    <t>Ամրան Ф10А500C</t>
  </si>
  <si>
    <t>Ամրան Ф6А240</t>
  </si>
  <si>
    <t>Ե/բետոնե հատակի կողավոր սալի կառուցում Բ20 դասի բետոնից ՄԿՍ1</t>
  </si>
  <si>
    <t>Ե/բետոնե հատակի կողավոր սալի կառուցում Բ20 դասի բետոնից ՄԿՍ2</t>
  </si>
  <si>
    <t>Ե/բետոնե հատակի կողավոր սալի կառուցում Բ20 դասի բետոնից ՄԿՍ3</t>
  </si>
  <si>
    <t>Ե/բետոնե հատակի կողավոր սալի կառուցում Բ20 դասի բետոնից ՄԿՍ4</t>
  </si>
  <si>
    <t>Հարթեցնող շերտի իրականացում ցանցի կիրառմամբ կրաշաղախից</t>
  </si>
  <si>
    <t xml:space="preserve">ցանց 100*100*4 </t>
  </si>
  <si>
    <t>քմ</t>
  </si>
  <si>
    <t>Ջրահեռացման վաքի կառուցում Բ20 դասի բետոնից</t>
  </si>
  <si>
    <t>Նախապատրաստական շերտ վաքի տակ խճից</t>
  </si>
  <si>
    <t>Հենապատի համար տոփանված հետլիցք</t>
  </si>
  <si>
    <t>Խամքարաբետոնե հենապատի կառուցում Բ10 դասի բետոնից</t>
  </si>
  <si>
    <t xml:space="preserve">Մուտքի բարավորների ուժեղացում </t>
  </si>
  <si>
    <t>տ</t>
  </si>
  <si>
    <t>անկյունակ 100*63*6</t>
  </si>
  <si>
    <t>թիթեղ 5*60</t>
  </si>
  <si>
    <t>Թեթև բետոնե լիցքի իրականացում Բ7,5</t>
  </si>
  <si>
    <t>Տախտակամածի իրականացում հ- 4մ</t>
  </si>
  <si>
    <t>Ճարտարապետական մաս</t>
  </si>
  <si>
    <t xml:space="preserve">Հողային աշխատանքներ , կառույցի շուրջն ու ներսում պեղման կարգով ձեռքի գործիքներով  հիմքերի բացում, փլատակների մաքրում </t>
  </si>
  <si>
    <t>Նույնի հետ լիցքի կատարում և տոփանում</t>
  </si>
  <si>
    <t>Թաղերի և կամարների տակ բեռնաթափվող կավարամածի կապում և քանդում</t>
  </si>
  <si>
    <t>Սրբատաշ մեծաչափ բազալտե հարթ երեսապատերի քանդում վերաշարում</t>
  </si>
  <si>
    <t>Սրբատաշ բազալտե հարթ երեսապատերի  նոր տաշ ու շար ձեռքի գործիքներով` շովերը, չափերն ու ֆակտուրան համանման գոյություն ունեցողների մշակմանը</t>
  </si>
  <si>
    <t>Սրբատաշ բազալտե միակոր թաղի նոր տաշ ու շար ձեռքի գործիքներով` շովերը , չափերն ու ֆակտուրան համանման գոյություն ունեցողների մշակմանը</t>
  </si>
  <si>
    <t xml:space="preserve">Թաղի միակոր սրբատաշ համարակալված քարերի ձեռքի մեխնիկական գործիքներով լրացոիցիչ մշակմամբ քանդում-վերաշարում </t>
  </si>
  <si>
    <t>Սրբատաշ ուղղանկյուն վալիկավոր ծածկասալերի համարակալում և զգուշությամբ ապամոնտաժում զգուշությամբ իջեցնելով և դասավորելով կրկնակի օգտագործման նպատակով</t>
  </si>
  <si>
    <t xml:space="preserve"> բազալտե կամարների  ձեռքի գործիքների լրացուցիչ մշակմամբ քանդում- վերաշարում</t>
  </si>
  <si>
    <t>Ճեղքերի կարանախցում բարդ շաղախով համապատասխան գունանյութի օգտագործմամբ</t>
  </si>
  <si>
    <t>գծմ</t>
  </si>
  <si>
    <t>Պատերի սրսկում հատուկ բաղադրակազմի շաղախով</t>
  </si>
  <si>
    <t>Սրբատաշ ուղղանկյուն վալիկավոր ծածկասալերի համարակալում և զգուշությամբ ապամոնտաժում զգուշությամբ իջեցենլով և դասավորելով կրկնակի օգտագործման նպատակով</t>
  </si>
  <si>
    <t>Վրադիր սրբատաշ բազալտե փականաքարի  նոր տաշ ու շար ձեռքի գործիքներով` չափերն ու ֆակտուրան նույնանման գոյություն ունեցողների մշակմանը  31*0.5</t>
  </si>
  <si>
    <t xml:space="preserve">Արտաքին սրբատաշ բազալտե քիվերի ձեռքի գործիքների լրացուցիչ մշակմամբ վերաշարում </t>
  </si>
  <si>
    <t>Հին կարծրացած կրաբետոնի շերտի հեռացում</t>
  </si>
  <si>
    <t xml:space="preserve">Ծածկի հարթեցնող շերտի իրականացում բարդ շաղախով  </t>
  </si>
  <si>
    <t>Ուղղանկյուն վալիկավոր սրբատաշ ատամնավոր բազալտե Ծածկասալերի ձեռքի մեխնիկական գործիքներով լրացոիցիչ մծակմամբ վերաշար բարդ շաղախով  և Պլանիկրեդ նյութով հարթեցնող շերտինխարսխելով չժանգոտվող մետաղե խարիսխներով</t>
  </si>
  <si>
    <t>Ուղղանկյուն վալիկավոր սրբատաշ ատամնավոր բազալտե Ծածկասալերի ձեռքի մեխնիկական գործիքներով նոր տաշ ու շար բարդ շաղախով  և Պլանիկրեդ նյութով հարթեցնող շերտինխարսխելով չժանգոտվող մետաղե խարիսխներով</t>
  </si>
  <si>
    <t xml:space="preserve">Սրբատաշ մեծածավալ / մինչև 150*90*30սմ/  բազալտաքարերից սալահատակի համարակալում և զգուշությամբ ապամոնտաժում և ձեռքով տեղափոխելով լրացուցիչ 50 մ հորիզոնական </t>
  </si>
  <si>
    <t>Կտրվող-կցոնվող  սալաքարերի վերաշար</t>
  </si>
  <si>
    <t>Կտրվող-կցոնվող  սալաքարերի նոր տաշ ու շար</t>
  </si>
  <si>
    <t>Մեծաչափ բազալտաքարերից սալահատակի ձեռքի մեխանիկական գործիքներով լրացուցիչ մշակմամբ  համարակալված սալերի վերաշար</t>
  </si>
  <si>
    <t>Սալահատակի համարակալված սրբատաշ մեծածավալ / մինչև 150*90*30սմ/անկյունավոր  սալերի վերաշար</t>
  </si>
  <si>
    <t>Սրբատաշ մեծածավալ / մինչև 150*90*30սմ/ անդեզիտե Սալահատակի սալերի նոր տաշ ու շար ձեռքի գործիքներով համանման գոյություն ունեցողներին</t>
  </si>
  <si>
    <t xml:space="preserve">Մսուրների մեծածավալ 600*700 սրբատաշ միակտոր բազալտաբլոկների զգուշությամբ քանդում տեղափոխում -վերաշարում </t>
  </si>
  <si>
    <t>Մսուրների մեծածավալ սրբատաշ փորվածքով միակտոր բազալտաբլոկների ձեռքի մեխանիկական գործիքներով  նոր տաշ ու շար` չափերն ու մշակումը համանման գոյություն ունեցողների ֆակտուրային</t>
  </si>
  <si>
    <t xml:space="preserve">Գուռի մեծածավալ 850*700 սրբատաշ փորվածքով միակտոր բազալտաբլոկների ձեռքի մեխանիկական գործիքներով  ` չափերն ու մշակումը համանման գոյություն ունեցողների ֆակտուրային քանդում տեղափոխում և վերաշարում </t>
  </si>
  <si>
    <t>Գուռի մեծածավալ 850*700 սրբատաշ փորվածքով միակտոր բազալտաբլոկների ձեռքի մեխանիկական գործիքներով  նոր տաշ ու շար` չափերն ու մշակումը համանման գոյություն ունեցողների ֆակտուրային</t>
  </si>
  <si>
    <t>Երկփեղք դռան պատրաստում և տեղադրում</t>
  </si>
  <si>
    <t>հատ</t>
  </si>
  <si>
    <t>Հողային աշխատանքներ</t>
  </si>
  <si>
    <t>Հենապատերի իրականացում բազալտե խառը շարվածքով</t>
  </si>
  <si>
    <t>Հենապատերի գլխաթասերի իրականացում  բազալտե սալերով 500*50</t>
  </si>
  <si>
    <t>Ջրահեռացման  դրենաժային համակարգի  իրականացում 200 մմ-ոց խողովակներից</t>
  </si>
  <si>
    <t>Խճի շերտի իրականացում</t>
  </si>
  <si>
    <t>Գետի ավազի շերտի իրականացում</t>
  </si>
  <si>
    <t>Գեոտեքստիլ</t>
  </si>
  <si>
    <t>Ավտոկայանատեղիի Սալահատակի իրականացում  ճեղքած քարով ե/բետոնի հիմքի վրա ցանցով 200*200 ֆ6</t>
  </si>
  <si>
    <t xml:space="preserve">Ցանց </t>
  </si>
  <si>
    <t>Սալահատակի իրականացում ճեղքած թերթաքարով չոր շաղախի վրա</t>
  </si>
  <si>
    <t>Բազալտե եզրաքարերի իրականացում 300*150</t>
  </si>
  <si>
    <t>Կանաչապատում</t>
  </si>
  <si>
    <t>Հողի և շինաղբի բարձում ձեռքի գործիաներով և մեխանիզմով տեղափոխում  մինչև 15  կմ</t>
  </si>
  <si>
    <t xml:space="preserve">Քարավանատան պատերի բարձր ճնշմամբ ջրով և հավելանյութերով </t>
  </si>
  <si>
    <t>Պեղման կարգով կից կառույցի հողածածկույթի և փլատակների մաքրում-հեռացում</t>
  </si>
  <si>
    <t>Պատերի ներարկման համար Փ–10մմ անցքերի շաղափում 40-50 սմ խորությամբ Աշխ 0.33+0.0056*30=0.498 Մ/շ0.102+0.0023*30=0.171</t>
  </si>
  <si>
    <t>Նույնի ամրակայում, շովերի մաքրում և խորքային կարանախցում բարդ շաղախով ներարկման աշխատանքների ավարտից հետո</t>
  </si>
  <si>
    <t>10գծմ</t>
  </si>
  <si>
    <t>Ընդամենը</t>
  </si>
  <si>
    <t>Չնախատեսված ծախսեր
 6%</t>
  </si>
  <si>
    <t>ԱԱՀ  20%</t>
  </si>
  <si>
    <t>ՀՀ Վայոց Ձորի մարզ, Եղեգիս համայնքի Աղնջաձոր բնակավայրի Օրբելյանների Քարավանատան Սելիմի նորոգման, ամրակայման, վերականգնման և տարածքի բարեկարգման աշխատանքներ</t>
  </si>
  <si>
    <t>Объемный лист-смета</t>
  </si>
  <si>
    <t>Работы по ремонту, укреплению, восстановлению и благоустройству территории Караван-Сарая Орбелянов Селима в селе Ахнджадзор общины Ехегис, Вайоцдзорская область РА</t>
  </si>
  <si>
    <t>Название работы</t>
  </si>
  <si>
    <t>Единица измерения</t>
  </si>
  <si>
    <t>количество</t>
  </si>
  <si>
    <t>Конструктивная часть</t>
  </si>
  <si>
    <t>Строительство вентиляционной траншеи из тяжелого бетона класса В20</t>
  </si>
  <si>
    <t>м3</t>
  </si>
  <si>
    <t>Арматура Ф12А500C</t>
  </si>
  <si>
    <t>кг</t>
  </si>
  <si>
    <t>Арматура Ф8А500C</t>
  </si>
  <si>
    <t>Арматура Ф10А500C</t>
  </si>
  <si>
    <t>Арматура Ф6А240</t>
  </si>
  <si>
    <t>Конструкция ребристой плиты железобетонного перекрытия из бетона класса B20 MKS1</t>
  </si>
  <si>
    <t>Арматура  Ф10А500C</t>
  </si>
  <si>
    <t>Арматура  Ф6А240</t>
  </si>
  <si>
    <t>Конструкция ребристой плиты железобетонного перекрытия из бетона класса B20 MKS2</t>
  </si>
  <si>
    <t>Арматура  Ф12А500C</t>
  </si>
  <si>
    <t>Конструкция ребристой плиты железобетонного перекрытия из бетона класса B20 MKS3</t>
  </si>
  <si>
    <t>Арматура  Ф8А500C</t>
  </si>
  <si>
    <t>Конструкция ребристой плиты железобетонного перекрытия из бетона класса B20 MKS4</t>
  </si>
  <si>
    <t>Реализация выравнивающего слоя с нанесением сетки из известкового раствора</t>
  </si>
  <si>
    <t>сетка 100*100*4</t>
  </si>
  <si>
    <t>м2</t>
  </si>
  <si>
    <t>Строительство дренажного резервуара из бетона класса В20</t>
  </si>
  <si>
    <t>Подготовительный слой из гравия под ручьем</t>
  </si>
  <si>
    <t>Утрамбованная обратная прокладка для подпорной стены</t>
  </si>
  <si>
    <t>Строительство подпорной стены из бутабетона из бетона класса В10</t>
  </si>
  <si>
    <t>Усиление входной балки</t>
  </si>
  <si>
    <t>т</t>
  </si>
  <si>
    <t>угол 100*63*6</t>
  </si>
  <si>
    <t>лист 5*60</t>
  </si>
  <si>
    <t>Выполнение легкой бетонной заливки B7,5</t>
  </si>
  <si>
    <t>Реализация настила H-4M</t>
  </si>
  <si>
    <t>Архитектурная часть</t>
  </si>
  <si>
    <t>Земляные работы , вскрытие фундаментов ручными инструментами в порядке раскопок вокруг и внутри сооружения, расчистка завалов</t>
  </si>
  <si>
    <t>Выполнение и заполнение обратной того же</t>
  </si>
  <si>
    <t>Закрепление и снос разгружаемого грунта под сводами и арками</t>
  </si>
  <si>
    <t>Снос шлифованных крупногабаритных базальтовых плоских облицовочных стен с ремонтом</t>
  </si>
  <si>
    <t>Шлифовка и укладка новых шлифованных базальтовых плоских облицовок ручными инструментами для обработки лопаты, размеров и фактуры, аналогичных существующим</t>
  </si>
  <si>
    <t>Шлифовка и укладка нового гладкого базальтового цоколя с помощью ручных инструментов для обработки лопаты , размеров и фактуры, аналогичных существующим</t>
  </si>
  <si>
    <t>Снос-реконструкция монолитных пронумерованных камней с ручными механическими инструментами с дополнительной обработкой с помощью ручных механических инструментов</t>
  </si>
  <si>
    <t>Нумерация и тщательная разборка шлифованных прямоугольных облицовочных плит путем осторожного опускания и выравнивания для повторного использования</t>
  </si>
  <si>
    <t>снос - реконструкция базальтовых арок с дополнительной обработкой ручными инструментами</t>
  </si>
  <si>
    <t>Герметизация щелей сложным раствором с использованием подходящего пигмента</t>
  </si>
  <si>
    <t>м</t>
  </si>
  <si>
    <t>Опрыскивание стен раствором специального состава</t>
  </si>
  <si>
    <t>Нумерация и тщательный демонтаж обтесанных прямоугольных облицовочных плит с тщательным опусканием и расстановкой для повторного использования</t>
  </si>
  <si>
    <t>Шлифованный базальтовый замковый камень с новыми ручными инструментами для обработки, размеры и фактура аналогичны существующим 31*0,5</t>
  </si>
  <si>
    <t>Переделка наружных шлифованных базальтовых карнизов с дополнительной обработкой ручными инструментами</t>
  </si>
  <si>
    <t>Удаление старого затвердевшего слоя краббетона</t>
  </si>
  <si>
    <t>Выполнение выравнивающего слоя покрытия сложным раствором</t>
  </si>
  <si>
    <t>Прямоугольный волков металлические зубчатые пластиковые Заказали ручная техника гаджетов роман меокам вера сложных шагов и Пленке материала сглаживание сортавала нержавеющая металлические ирина</t>
  </si>
  <si>
    <t>Шлифовка и облицовка базальтовых плит с зубчатой отделкой прямоугольной формы ручными механическими инструментами с использованием сложного строительного раствора и строганного материала выравнивающий слой, пропитка анкерами из нержавеющей стали</t>
  </si>
  <si>
    <t>Крупногабаритная шлифовка / до 150*90*30 см/ нумерация и тщательная разборка мощения из базальтовых камней и ручное перемещение дополнительных 50 м по горизонтали</t>
  </si>
  <si>
    <t>Облицовка плиты, подлежащей резке и стыковке</t>
  </si>
  <si>
    <t>Обрезка и укладка новых досок, которые можно прикрепить</t>
  </si>
  <si>
    <t>Переделка пронумерованных плит для мощения из крупногабаритного базальтового камня с дополнительной обработкой ручными механическими инструментами для мощения</t>
  </si>
  <si>
    <t>Крупногабаритная пронумерованная шлифовка мощения / до 150*90*30 см / переделка угловых плит</t>
  </si>
  <si>
    <t>Шлифовка крупногабаритных/ до 150*90*30 см / новых мощеных плит из андезита ручными инструментами, аналогичных существующим</t>
  </si>
  <si>
    <t>Аккуратный снос однофакторных базальтовых блоков размером 600*700 штук с отбеливателем для яслей транспортировка-пересадка</t>
  </si>
  <si>
    <t>Установка и установка крупногабаритных однорядных базальтовых блоков с ручными механическими инструментами для крупногабаритной сверлильной обработки яслей-размеры и обработка аналогичны фактическим существующим</t>
  </si>
  <si>
    <t>Крупногабаритный сверлильный станок с шлифовальной головкой 850*700 с ручными ручными инструментами для изготовления однофакторных базальтовых блоков, размеры и обработка аналогичных существующих фактический снос транспортировка и переделка</t>
  </si>
  <si>
    <t>Обработка и укладка крупногабаритных однофакторных базальтовых блоков с перфорацией 850*700 с ручными механическими инструментами-размеры и обработка аналогичны фактическим существующим</t>
  </si>
  <si>
    <t>Изготовление и установка двустворчатой двери</t>
  </si>
  <si>
    <t>шт</t>
  </si>
  <si>
    <t>Земляные работы</t>
  </si>
  <si>
    <t>Выполнение подпорных стен из базальтовой смеси</t>
  </si>
  <si>
    <t>Выполнение подголовников подпорных стен базальтовыми плитами 500*50</t>
  </si>
  <si>
    <t>Внедрение дренажной системы дренажа из труб диаметром 200 мм</t>
  </si>
  <si>
    <t>Реализация слоя гравия</t>
  </si>
  <si>
    <t>Реализация слоя речного песка</t>
  </si>
  <si>
    <t>Выполнение мощения парковки треснувшим камнем на бетонном фундаменте с сеткой 200*200 F6</t>
  </si>
  <si>
    <t>сетка</t>
  </si>
  <si>
    <t>Выполнение плиточного пола из растрескавшегося сланца на сухом растворе</t>
  </si>
  <si>
    <t>Реализация базальтовых бордюров 300*150</t>
  </si>
  <si>
    <t>Озеленять</t>
  </si>
  <si>
    <t>Погрузка грунта и строительного мусора с ручным приводом и механизмом транспортировка до 15 км</t>
  </si>
  <si>
    <t>Стены караван-сарая с водой под высоким давлением и добавками</t>
  </si>
  <si>
    <t>Очистка-удаление почвенного покрова и щебня прилегающей конструкции в порядке раскопок</t>
  </si>
  <si>
    <t>Перфорация отверстий pH–10 мм глубиной 40-50 см для инъекций в стенки. 0.33+0.0056*30=0,498 м / час0.102+0.0023*30=0,171</t>
  </si>
  <si>
    <t>Закрепление того же самого, очистка лопастей и помещение в глубокую герметизирующую камеру после завершения инъекционных работ со сложным раствором</t>
  </si>
  <si>
    <t>10м</t>
  </si>
  <si>
    <t>Всего</t>
  </si>
  <si>
    <t>Непредвиденные расходы 6%</t>
  </si>
  <si>
    <t>НДС 20%</t>
  </si>
  <si>
    <t>ԸՆԴՀԱՆՈՒՐԸ՜</t>
  </si>
  <si>
    <t>2026 թ. նախատեսված աշխատանքներ</t>
  </si>
  <si>
    <t>Համապատասխան ֆինանսական միջոցներ նախատեսվելու դեպքում հետագա տարիներին նածատեսված աշխատանքներ</t>
  </si>
  <si>
    <t xml:space="preserve">*Պայմանագրի շրջանակներում կապալառուի կողմից ներկայացվող կատարողականներում չնախատեսված աշխատանքների ծախսերը պետք է հաշվարկվեն 50% չափով /3%/  համաձայն ՀՀ կառավարության 2024 թվականի հոկտեմբերի 17- ի N 1656-Ն որոշմամբ հաստատված կարգի 4-րդ գլխի </t>
  </si>
  <si>
    <t>*Ծանոթանալ ծավալաթերթ նախահաշվի բացվածքին և նախագծային փաստաթղթերին</t>
  </si>
  <si>
    <t>ВСЕГО</t>
  </si>
  <si>
    <t>Итого</t>
  </si>
  <si>
    <t>Общая стоимость \тыс. драмов РА \</t>
  </si>
  <si>
    <t>общая стоимость за единицу
/тыс. драмов РА/</t>
  </si>
  <si>
    <t>Работы запланированные на 2026 г.</t>
  </si>
  <si>
    <t>Работы запланированы на последующие годы при наличии соответствующих финансовых средств</t>
  </si>
  <si>
    <t>*В рамках договора расходы на внеплановые работы в исполнениях, представляемых исполнителем, исчисляются в размере 50% /3%/ в соответствии с главой 4 порядка, утвержденного постановлением Правительства  Республика Армения N 1656 от 17.10. 2024 г.</t>
  </si>
  <si>
    <t>* Ознакомьтесь с ветостью объемов работ и проектной документацией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</si>
</sst>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>
    <font>
      <sz val="11"/>
      <color theme="1"/>
      <name val="Calibri"/>
      <family val="2"/>
      <scheme val="minor"/>
    </font>
    <font>
      <b/>
      <sz val="14"/>
      <color theme="1"/>
      <name val="Arial AM"/>
      <family val="2"/>
    </font>
    <font>
      <sz val="11"/>
      <color theme="1"/>
      <name val="Arial AM"/>
      <family val="2"/>
    </font>
    <font>
      <sz val="14"/>
      <color theme="1"/>
      <name val="Arial AM"/>
      <family val="2"/>
    </font>
    <font>
      <sz val="12"/>
      <color theme="1"/>
      <name val="Arial AM"/>
      <family val="2"/>
    </font>
    <font>
      <sz val="10"/>
      <name val="Arial"/>
      <family val="2"/>
      <charset val="204"/>
    </font>
    <font>
      <b/>
      <sz val="9"/>
      <color indexed="81"/>
      <name val="Tahoma"/>
      <family val="2"/>
    </font>
    <font>
      <b/>
      <sz val="12"/>
      <name val="Arial Armenian"/>
      <family val="2"/>
    </font>
    <font>
      <b/>
      <sz val="11"/>
      <name val="GHEA Grapalat"/>
      <family val="3"/>
    </font>
    <font>
      <b/>
      <sz val="14"/>
      <name val="GHEA Grapalat"/>
      <family val="3"/>
    </font>
    <font>
      <sz val="14"/>
      <color theme="1"/>
      <name val="Calibri"/>
      <family val="2"/>
      <scheme val="minor"/>
    </font>
    <font>
      <sz val="12"/>
      <name val="Arial Armenian"/>
      <family val="2"/>
    </font>
    <font>
      <b/>
      <sz val="12"/>
      <name val="Times Armenian"/>
      <family val="1"/>
    </font>
    <font>
      <sz val="14"/>
      <name val="Times Armenian"/>
      <family val="1"/>
    </font>
    <font>
      <sz val="14"/>
      <name val="Arial LatArm"/>
      <family val="2"/>
    </font>
    <font>
      <sz val="11"/>
      <name val="Arial Armenian"/>
      <family val="2"/>
      <charset val="204"/>
    </font>
    <font>
      <sz val="11"/>
      <color theme="1"/>
      <name val="GHEA Grapalat"/>
      <family val="3"/>
    </font>
    <font>
      <sz val="12"/>
      <name val="Times Armenian"/>
      <family val="1"/>
    </font>
    <font>
      <sz val="11"/>
      <name val="GHEA Grapalat"/>
      <family val="3"/>
    </font>
    <font>
      <sz val="11"/>
      <name val="Times Armeni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03">
    <xf numFmtId="0" fontId="0" fillId="0" borderId="0" xfId="0"/>
    <xf numFmtId="0" fontId="2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2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8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0" borderId="0" xfId="0" applyFont="1"/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vertical="center" wrapText="1"/>
    </xf>
    <xf numFmtId="164" fontId="3" fillId="4" borderId="1" xfId="0" applyNumberFormat="1" applyFont="1" applyFill="1" applyBorder="1" applyAlignment="1">
      <alignment vertical="center" wrapText="1"/>
    </xf>
    <xf numFmtId="164" fontId="1" fillId="4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2" fontId="11" fillId="3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/>
    </xf>
    <xf numFmtId="0" fontId="1" fillId="0" borderId="0" xfId="0" applyFont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2" fontId="1" fillId="4" borderId="1" xfId="0" applyNumberFormat="1" applyFont="1" applyFill="1" applyBorder="1" applyAlignment="1">
      <alignment vertical="center"/>
    </xf>
    <xf numFmtId="164" fontId="1" fillId="4" borderId="1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13" fillId="0" borderId="0" xfId="0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0" fontId="14" fillId="0" borderId="0" xfId="2" applyFont="1" applyFill="1"/>
    <xf numFmtId="0" fontId="12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0" fontId="14" fillId="0" borderId="0" xfId="0" applyFont="1" applyFill="1"/>
    <xf numFmtId="0" fontId="14" fillId="0" borderId="0" xfId="2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2" fontId="15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2" fontId="15" fillId="0" borderId="0" xfId="0" applyNumberFormat="1" applyFont="1" applyFill="1" applyAlignment="1">
      <alignment horizontal="center" vertical="center"/>
    </xf>
    <xf numFmtId="49" fontId="1" fillId="4" borderId="1" xfId="0" applyNumberFormat="1" applyFont="1" applyFill="1" applyBorder="1" applyAlignment="1">
      <alignment vertical="center" wrapText="1"/>
    </xf>
    <xf numFmtId="49" fontId="1" fillId="3" borderId="1" xfId="0" applyNumberFormat="1" applyFont="1" applyFill="1" applyBorder="1" applyAlignment="1">
      <alignment vertical="center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164" fontId="17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vertical="center"/>
    </xf>
    <xf numFmtId="0" fontId="18" fillId="0" borderId="0" xfId="0" applyFont="1" applyFill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1" fillId="2" borderId="0" xfId="0" applyFont="1" applyFill="1" applyAlignment="1">
      <alignment horizontal="center" vertical="center"/>
    </xf>
    <xf numFmtId="2" fontId="11" fillId="2" borderId="0" xfId="0" applyNumberFormat="1" applyFon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3">
    <cellStyle name="Normal" xfId="0" builtinId="0"/>
    <cellStyle name="Normal_TpKot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128"/>
  <sheetViews>
    <sheetView showZeros="0" tabSelected="1" view="pageBreakPreview" topLeftCell="A106" zoomScale="85" zoomScaleNormal="85" zoomScaleSheetLayoutView="85" workbookViewId="0">
      <selection activeCell="M127" sqref="M127"/>
    </sheetView>
  </sheetViews>
  <sheetFormatPr defaultColWidth="9.109375" defaultRowHeight="13.8"/>
  <cols>
    <col min="1" max="1" width="8.33203125" style="17" customWidth="1"/>
    <col min="2" max="2" width="60.6640625" style="4" customWidth="1"/>
    <col min="3" max="3" width="8.5546875" style="17" customWidth="1"/>
    <col min="4" max="4" width="12.33203125" style="16" customWidth="1"/>
    <col min="5" max="5" width="13.5546875" style="16" customWidth="1"/>
    <col min="6" max="6" width="16.33203125" style="16" customWidth="1"/>
    <col min="7" max="16384" width="9.109375" style="4"/>
  </cols>
  <sheetData>
    <row r="1" spans="1:6" s="1" customFormat="1" ht="17.399999999999999">
      <c r="A1" s="87" t="s">
        <v>0</v>
      </c>
      <c r="B1" s="87"/>
      <c r="C1" s="87"/>
      <c r="D1" s="87"/>
      <c r="E1" s="87"/>
      <c r="F1" s="87"/>
    </row>
    <row r="2" spans="1:6" s="1" customFormat="1">
      <c r="A2" s="88" t="s">
        <v>85</v>
      </c>
      <c r="B2" s="88"/>
      <c r="C2" s="88"/>
      <c r="D2" s="88"/>
      <c r="E2" s="88"/>
      <c r="F2" s="88"/>
    </row>
    <row r="3" spans="1:6" s="1" customFormat="1">
      <c r="A3" s="88"/>
      <c r="B3" s="88"/>
      <c r="C3" s="88"/>
      <c r="D3" s="88"/>
      <c r="E3" s="88"/>
      <c r="F3" s="88"/>
    </row>
    <row r="4" spans="1:6" s="1" customFormat="1">
      <c r="A4" s="88"/>
      <c r="B4" s="88"/>
      <c r="C4" s="88"/>
      <c r="D4" s="88"/>
      <c r="E4" s="88"/>
      <c r="F4" s="88"/>
    </row>
    <row r="5" spans="1:6" s="1" customFormat="1">
      <c r="A5" s="89"/>
      <c r="B5" s="89"/>
      <c r="C5" s="89"/>
      <c r="D5" s="89"/>
      <c r="E5" s="89"/>
      <c r="F5" s="89"/>
    </row>
    <row r="6" spans="1:6" s="35" customFormat="1" ht="20.399999999999999">
      <c r="A6" s="33"/>
      <c r="B6" s="33" t="s">
        <v>173</v>
      </c>
      <c r="C6" s="33"/>
      <c r="D6" s="34"/>
      <c r="E6" s="34"/>
      <c r="F6" s="34"/>
    </row>
    <row r="7" spans="1:6" s="1" customFormat="1" ht="121.8">
      <c r="A7" s="2" t="s">
        <v>1</v>
      </c>
      <c r="B7" s="2" t="s">
        <v>2</v>
      </c>
      <c r="C7" s="2" t="s">
        <v>3</v>
      </c>
      <c r="D7" s="3" t="s">
        <v>4</v>
      </c>
      <c r="E7" s="3" t="s">
        <v>5</v>
      </c>
      <c r="F7" s="3" t="s">
        <v>6</v>
      </c>
    </row>
    <row r="8" spans="1:6" s="1" customFormat="1" ht="17.399999999999999">
      <c r="A8" s="2">
        <v>1</v>
      </c>
      <c r="B8" s="2">
        <v>2</v>
      </c>
      <c r="C8" s="2">
        <v>3</v>
      </c>
      <c r="D8" s="3">
        <v>4</v>
      </c>
      <c r="E8" s="3">
        <v>5</v>
      </c>
      <c r="F8" s="3">
        <v>6</v>
      </c>
    </row>
    <row r="9" spans="1:6" ht="17.399999999999999">
      <c r="A9" s="5"/>
      <c r="B9" s="10" t="s">
        <v>32</v>
      </c>
      <c r="C9" s="5"/>
      <c r="D9" s="6"/>
      <c r="E9" s="7">
        <v>0</v>
      </c>
      <c r="F9" s="7"/>
    </row>
    <row r="10" spans="1:6" ht="45">
      <c r="A10" s="5">
        <v>1</v>
      </c>
      <c r="B10" s="6" t="s">
        <v>33</v>
      </c>
      <c r="C10" s="5" t="s">
        <v>9</v>
      </c>
      <c r="D10" s="6">
        <v>207</v>
      </c>
      <c r="E10" s="7">
        <v>12.408529771937664</v>
      </c>
      <c r="F10" s="7">
        <f t="shared" ref="F10:F11" si="0">+D10*E10</f>
        <v>2568.5656627910962</v>
      </c>
    </row>
    <row r="11" spans="1:6" ht="30">
      <c r="A11" s="5">
        <v>3</v>
      </c>
      <c r="B11" s="6" t="s">
        <v>35</v>
      </c>
      <c r="C11" s="5" t="s">
        <v>9</v>
      </c>
      <c r="D11" s="6">
        <v>50</v>
      </c>
      <c r="E11" s="7">
        <v>207.50988160711623</v>
      </c>
      <c r="F11" s="7">
        <f t="shared" si="0"/>
        <v>10375.494080355811</v>
      </c>
    </row>
    <row r="12" spans="1:6" ht="60">
      <c r="A12" s="5">
        <v>19</v>
      </c>
      <c r="B12" s="6" t="s">
        <v>52</v>
      </c>
      <c r="C12" s="5" t="s">
        <v>21</v>
      </c>
      <c r="D12" s="6">
        <v>220.2</v>
      </c>
      <c r="E12" s="7">
        <v>12.611473015871224</v>
      </c>
      <c r="F12" s="7">
        <f t="shared" ref="F12" si="1">+D12*E12</f>
        <v>2777.0463580948435</v>
      </c>
    </row>
    <row r="13" spans="1:6" ht="17.399999999999999">
      <c r="A13" s="26"/>
      <c r="B13" s="27" t="s">
        <v>82</v>
      </c>
      <c r="C13" s="13"/>
      <c r="D13" s="14"/>
      <c r="E13" s="15"/>
      <c r="F13" s="28">
        <f>SUM(F9:F12)</f>
        <v>15721.10610124175</v>
      </c>
    </row>
    <row r="14" spans="1:6" ht="34.799999999999997">
      <c r="A14" s="26"/>
      <c r="B14" s="3" t="s">
        <v>83</v>
      </c>
      <c r="C14" s="13"/>
      <c r="D14" s="14"/>
      <c r="E14" s="15"/>
      <c r="F14" s="28">
        <f>F13*6/100</f>
        <v>943.26636607450507</v>
      </c>
    </row>
    <row r="15" spans="1:6" ht="17.399999999999999">
      <c r="A15" s="26"/>
      <c r="B15" s="3" t="s">
        <v>82</v>
      </c>
      <c r="C15" s="13"/>
      <c r="D15" s="14"/>
      <c r="E15" s="15"/>
      <c r="F15" s="28">
        <f>F13+F14</f>
        <v>16664.372467316254</v>
      </c>
    </row>
    <row r="16" spans="1:6" ht="17.399999999999999">
      <c r="A16" s="26"/>
      <c r="B16" s="3" t="s">
        <v>84</v>
      </c>
      <c r="C16" s="13"/>
      <c r="D16" s="14"/>
      <c r="E16" s="15"/>
      <c r="F16" s="28">
        <f>F15*20%</f>
        <v>3332.8744934632509</v>
      </c>
    </row>
    <row r="17" spans="1:6" ht="17.399999999999999">
      <c r="A17" s="41"/>
      <c r="B17" s="42" t="s">
        <v>82</v>
      </c>
      <c r="C17" s="43"/>
      <c r="D17" s="44"/>
      <c r="E17" s="45"/>
      <c r="F17" s="46">
        <f>F16+F15</f>
        <v>19997.246960779506</v>
      </c>
    </row>
    <row r="18" spans="1:6">
      <c r="A18" s="29"/>
      <c r="B18" s="30"/>
      <c r="C18" s="29"/>
      <c r="D18" s="31"/>
      <c r="E18" s="31"/>
      <c r="F18" s="31"/>
    </row>
    <row r="19" spans="1:6" s="53" customFormat="1" ht="45">
      <c r="A19" s="47"/>
      <c r="B19" s="48" t="s">
        <v>174</v>
      </c>
      <c r="C19" s="49"/>
      <c r="D19" s="50"/>
      <c r="E19" s="51"/>
      <c r="F19" s="52"/>
    </row>
    <row r="20" spans="1:6" s="1" customFormat="1" ht="121.8">
      <c r="A20" s="2" t="s">
        <v>1</v>
      </c>
      <c r="B20" s="2" t="s">
        <v>2</v>
      </c>
      <c r="C20" s="2" t="s">
        <v>3</v>
      </c>
      <c r="D20" s="3" t="s">
        <v>4</v>
      </c>
      <c r="E20" s="3" t="s">
        <v>5</v>
      </c>
      <c r="F20" s="3" t="s">
        <v>6</v>
      </c>
    </row>
    <row r="21" spans="1:6" s="1" customFormat="1" ht="17.399999999999999">
      <c r="A21" s="2">
        <v>1</v>
      </c>
      <c r="B21" s="2">
        <v>2</v>
      </c>
      <c r="C21" s="2">
        <v>3</v>
      </c>
      <c r="D21" s="3">
        <v>4</v>
      </c>
      <c r="E21" s="3">
        <v>5</v>
      </c>
      <c r="F21" s="3">
        <v>6</v>
      </c>
    </row>
    <row r="22" spans="1:6" ht="17.399999999999999">
      <c r="A22" s="5"/>
      <c r="B22" s="10" t="s">
        <v>7</v>
      </c>
      <c r="C22" s="5"/>
      <c r="D22" s="6"/>
      <c r="E22" s="20"/>
      <c r="F22" s="6"/>
    </row>
    <row r="23" spans="1:6" ht="30">
      <c r="A23" s="5">
        <v>1</v>
      </c>
      <c r="B23" s="6" t="s">
        <v>8</v>
      </c>
      <c r="C23" s="5" t="s">
        <v>9</v>
      </c>
      <c r="D23" s="6">
        <v>175</v>
      </c>
      <c r="E23" s="7">
        <v>89.911427080174718</v>
      </c>
      <c r="F23" s="7">
        <f t="shared" ref="F23:F49" si="2">+D23*E23</f>
        <v>15734.499739030576</v>
      </c>
    </row>
    <row r="24" spans="1:6" ht="15">
      <c r="A24" s="5">
        <v>2</v>
      </c>
      <c r="B24" s="6" t="s">
        <v>10</v>
      </c>
      <c r="C24" s="5" t="s">
        <v>11</v>
      </c>
      <c r="D24" s="6">
        <v>15930.54</v>
      </c>
      <c r="E24" s="7">
        <v>0.51458147483660932</v>
      </c>
      <c r="F24" s="7">
        <f t="shared" si="2"/>
        <v>8197.5607681435995</v>
      </c>
    </row>
    <row r="25" spans="1:6" ht="15">
      <c r="A25" s="5">
        <v>3</v>
      </c>
      <c r="B25" s="6" t="s">
        <v>12</v>
      </c>
      <c r="C25" s="5" t="s">
        <v>11</v>
      </c>
      <c r="D25" s="6">
        <v>81.88</v>
      </c>
      <c r="E25" s="7">
        <v>0.51458147483660932</v>
      </c>
      <c r="F25" s="7">
        <f t="shared" si="2"/>
        <v>42.133931159621568</v>
      </c>
    </row>
    <row r="26" spans="1:6" ht="15">
      <c r="A26" s="5">
        <v>4</v>
      </c>
      <c r="B26" s="6" t="s">
        <v>13</v>
      </c>
      <c r="C26" s="5" t="s">
        <v>11</v>
      </c>
      <c r="D26" s="6">
        <v>1894.19</v>
      </c>
      <c r="E26" s="7">
        <v>0.51458147483660932</v>
      </c>
      <c r="F26" s="7">
        <f t="shared" si="2"/>
        <v>974.71508382075706</v>
      </c>
    </row>
    <row r="27" spans="1:6" ht="15">
      <c r="A27" s="5">
        <v>5</v>
      </c>
      <c r="B27" s="6" t="s">
        <v>14</v>
      </c>
      <c r="C27" s="5" t="s">
        <v>11</v>
      </c>
      <c r="D27" s="6">
        <v>66.08</v>
      </c>
      <c r="E27" s="7">
        <v>0.51458147483660932</v>
      </c>
      <c r="F27" s="7">
        <f t="shared" si="2"/>
        <v>34.003543857203141</v>
      </c>
    </row>
    <row r="28" spans="1:6" ht="30">
      <c r="A28" s="5">
        <v>6</v>
      </c>
      <c r="B28" s="6" t="s">
        <v>15</v>
      </c>
      <c r="C28" s="5" t="s">
        <v>9</v>
      </c>
      <c r="D28" s="6">
        <v>80.400000000000006</v>
      </c>
      <c r="E28" s="7">
        <v>75.407598662743879</v>
      </c>
      <c r="F28" s="7">
        <f t="shared" si="2"/>
        <v>6062.7709324846082</v>
      </c>
    </row>
    <row r="29" spans="1:6" ht="15">
      <c r="A29" s="5">
        <v>7</v>
      </c>
      <c r="B29" s="6" t="s">
        <v>10</v>
      </c>
      <c r="C29" s="5" t="s">
        <v>11</v>
      </c>
      <c r="D29" s="6">
        <v>2076.364</v>
      </c>
      <c r="E29" s="7">
        <v>0.51458147483660932</v>
      </c>
      <c r="F29" s="7">
        <f t="shared" si="2"/>
        <v>1068.4584494176415</v>
      </c>
    </row>
    <row r="30" spans="1:6" ht="15">
      <c r="A30" s="5">
        <v>8</v>
      </c>
      <c r="B30" s="6" t="s">
        <v>12</v>
      </c>
      <c r="C30" s="5" t="s">
        <v>11</v>
      </c>
      <c r="D30" s="6">
        <v>178</v>
      </c>
      <c r="E30" s="7">
        <v>0.51458147483660932</v>
      </c>
      <c r="F30" s="7">
        <f t="shared" si="2"/>
        <v>91.595502520916455</v>
      </c>
    </row>
    <row r="31" spans="1:6" ht="15">
      <c r="A31" s="5">
        <v>9</v>
      </c>
      <c r="B31" s="6" t="s">
        <v>13</v>
      </c>
      <c r="C31" s="5" t="s">
        <v>11</v>
      </c>
      <c r="D31" s="6">
        <v>3948.8</v>
      </c>
      <c r="E31" s="7">
        <v>0.51458147483660932</v>
      </c>
      <c r="F31" s="7">
        <f t="shared" si="2"/>
        <v>2031.9793278348029</v>
      </c>
    </row>
    <row r="32" spans="1:6" ht="15">
      <c r="A32" s="5">
        <v>10</v>
      </c>
      <c r="B32" s="6" t="s">
        <v>14</v>
      </c>
      <c r="C32" s="5" t="s">
        <v>11</v>
      </c>
      <c r="D32" s="6">
        <v>13.664</v>
      </c>
      <c r="E32" s="7">
        <v>0.51458147483660932</v>
      </c>
      <c r="F32" s="7">
        <f t="shared" si="2"/>
        <v>7.0312412721674296</v>
      </c>
    </row>
    <row r="33" spans="1:6" ht="30">
      <c r="A33" s="5">
        <v>11</v>
      </c>
      <c r="B33" s="6" t="s">
        <v>16</v>
      </c>
      <c r="C33" s="5" t="s">
        <v>9</v>
      </c>
      <c r="D33" s="6">
        <v>11.6</v>
      </c>
      <c r="E33" s="7">
        <v>75.407598662743879</v>
      </c>
      <c r="F33" s="7">
        <f t="shared" si="2"/>
        <v>874.72814448782901</v>
      </c>
    </row>
    <row r="34" spans="1:6" ht="15">
      <c r="A34" s="5">
        <v>12</v>
      </c>
      <c r="B34" s="6" t="s">
        <v>10</v>
      </c>
      <c r="C34" s="5" t="s">
        <v>11</v>
      </c>
      <c r="D34" s="6">
        <v>767.70399999999995</v>
      </c>
      <c r="E34" s="7">
        <v>0.51458147483660932</v>
      </c>
      <c r="F34" s="7">
        <f t="shared" si="2"/>
        <v>395.04625655796428</v>
      </c>
    </row>
    <row r="35" spans="1:6" ht="15">
      <c r="A35" s="5">
        <v>13</v>
      </c>
      <c r="B35" s="6" t="s">
        <v>12</v>
      </c>
      <c r="C35" s="5" t="s">
        <v>11</v>
      </c>
      <c r="D35" s="6">
        <v>22.071999999999999</v>
      </c>
      <c r="E35" s="7">
        <v>0.51458147483660932</v>
      </c>
      <c r="F35" s="7">
        <f t="shared" si="2"/>
        <v>11.35784231259364</v>
      </c>
    </row>
    <row r="36" spans="1:6" ht="15">
      <c r="A36" s="5">
        <v>14</v>
      </c>
      <c r="B36" s="6" t="s">
        <v>13</v>
      </c>
      <c r="C36" s="5" t="s">
        <v>11</v>
      </c>
      <c r="D36" s="6">
        <v>545.42999999999995</v>
      </c>
      <c r="E36" s="7">
        <v>0.51458147483660932</v>
      </c>
      <c r="F36" s="7">
        <f t="shared" si="2"/>
        <v>280.66817382013181</v>
      </c>
    </row>
    <row r="37" spans="1:6" ht="15">
      <c r="A37" s="5">
        <v>15</v>
      </c>
      <c r="B37" s="6" t="s">
        <v>14</v>
      </c>
      <c r="C37" s="5" t="s">
        <v>11</v>
      </c>
      <c r="D37" s="6">
        <v>5.1520000000000001</v>
      </c>
      <c r="E37" s="7">
        <v>0.51458147483660932</v>
      </c>
      <c r="F37" s="7">
        <f t="shared" si="2"/>
        <v>2.6511237583582115</v>
      </c>
    </row>
    <row r="38" spans="1:6" ht="30">
      <c r="A38" s="5">
        <v>16</v>
      </c>
      <c r="B38" s="6" t="s">
        <v>17</v>
      </c>
      <c r="C38" s="5" t="s">
        <v>9</v>
      </c>
      <c r="D38" s="6">
        <v>3.2</v>
      </c>
      <c r="E38" s="7">
        <v>75.407598662743879</v>
      </c>
      <c r="F38" s="7">
        <f t="shared" si="2"/>
        <v>241.30431572078044</v>
      </c>
    </row>
    <row r="39" spans="1:6" ht="15">
      <c r="A39" s="5">
        <v>17</v>
      </c>
      <c r="B39" s="6" t="s">
        <v>10</v>
      </c>
      <c r="C39" s="5" t="s">
        <v>11</v>
      </c>
      <c r="D39" s="6">
        <v>136.24</v>
      </c>
      <c r="E39" s="7">
        <v>0.51458147483660932</v>
      </c>
      <c r="F39" s="7">
        <f t="shared" si="2"/>
        <v>70.106580131739662</v>
      </c>
    </row>
    <row r="40" spans="1:6" ht="15">
      <c r="A40" s="5">
        <v>18</v>
      </c>
      <c r="B40" s="6" t="s">
        <v>12</v>
      </c>
      <c r="C40" s="5" t="s">
        <v>11</v>
      </c>
      <c r="D40" s="6">
        <v>4.2720000000000002</v>
      </c>
      <c r="E40" s="7">
        <v>0.51458147483660932</v>
      </c>
      <c r="F40" s="7">
        <f t="shared" si="2"/>
        <v>2.1982920605019953</v>
      </c>
    </row>
    <row r="41" spans="1:6" ht="15">
      <c r="A41" s="5">
        <v>19</v>
      </c>
      <c r="B41" s="6" t="s">
        <v>13</v>
      </c>
      <c r="C41" s="5" t="s">
        <v>11</v>
      </c>
      <c r="D41" s="6">
        <v>95.02</v>
      </c>
      <c r="E41" s="7">
        <v>0.51458147483660932</v>
      </c>
      <c r="F41" s="7">
        <f t="shared" si="2"/>
        <v>48.895531738974618</v>
      </c>
    </row>
    <row r="42" spans="1:6" ht="15">
      <c r="A42" s="5">
        <v>20</v>
      </c>
      <c r="B42" s="6" t="s">
        <v>14</v>
      </c>
      <c r="C42" s="5" t="s">
        <v>11</v>
      </c>
      <c r="D42" s="6">
        <v>1.1200000000000001</v>
      </c>
      <c r="E42" s="7">
        <v>0.51458147483660932</v>
      </c>
      <c r="F42" s="7">
        <f t="shared" si="2"/>
        <v>0.57633125181700251</v>
      </c>
    </row>
    <row r="43" spans="1:6" ht="30">
      <c r="A43" s="5">
        <v>21</v>
      </c>
      <c r="B43" s="6" t="s">
        <v>18</v>
      </c>
      <c r="C43" s="5" t="s">
        <v>9</v>
      </c>
      <c r="D43" s="6">
        <v>2.7</v>
      </c>
      <c r="E43" s="7">
        <v>75.407598662743879</v>
      </c>
      <c r="F43" s="7">
        <f t="shared" si="2"/>
        <v>203.60051638940848</v>
      </c>
    </row>
    <row r="44" spans="1:6" ht="15">
      <c r="A44" s="5">
        <v>22</v>
      </c>
      <c r="B44" s="6" t="s">
        <v>10</v>
      </c>
      <c r="C44" s="5" t="s">
        <v>11</v>
      </c>
      <c r="D44" s="6">
        <v>128.88200000000001</v>
      </c>
      <c r="E44" s="7">
        <v>0.51458147483660932</v>
      </c>
      <c r="F44" s="7">
        <f t="shared" si="2"/>
        <v>66.320289639891882</v>
      </c>
    </row>
    <row r="45" spans="1:6" ht="15">
      <c r="A45" s="5">
        <v>23</v>
      </c>
      <c r="B45" s="6" t="s">
        <v>12</v>
      </c>
      <c r="C45" s="5" t="s">
        <v>11</v>
      </c>
      <c r="D45" s="6">
        <v>3.5599999999999996</v>
      </c>
      <c r="E45" s="7">
        <v>0.51458147483660932</v>
      </c>
      <c r="F45" s="7">
        <f t="shared" si="2"/>
        <v>1.831910050418329</v>
      </c>
    </row>
    <row r="46" spans="1:6" ht="15">
      <c r="A46" s="5">
        <v>24</v>
      </c>
      <c r="B46" s="6" t="s">
        <v>13</v>
      </c>
      <c r="C46" s="5" t="s">
        <v>11</v>
      </c>
      <c r="D46" s="6">
        <v>86.38</v>
      </c>
      <c r="E46" s="7">
        <v>0.51458147483660932</v>
      </c>
      <c r="F46" s="7">
        <f t="shared" si="2"/>
        <v>44.449547796386312</v>
      </c>
    </row>
    <row r="47" spans="1:6" ht="15">
      <c r="A47" s="5">
        <v>25</v>
      </c>
      <c r="B47" s="6" t="s">
        <v>14</v>
      </c>
      <c r="C47" s="5" t="s">
        <v>11</v>
      </c>
      <c r="D47" s="6">
        <v>0.89600000000000002</v>
      </c>
      <c r="E47" s="7">
        <v>0.51458147483660932</v>
      </c>
      <c r="F47" s="7">
        <f t="shared" si="2"/>
        <v>0.46106500145360196</v>
      </c>
    </row>
    <row r="48" spans="1:6" ht="30">
      <c r="A48" s="5">
        <v>26</v>
      </c>
      <c r="B48" s="6" t="s">
        <v>19</v>
      </c>
      <c r="C48" s="5" t="s">
        <v>9</v>
      </c>
      <c r="D48" s="6">
        <v>24.6</v>
      </c>
      <c r="E48" s="7">
        <v>84.446005475877882</v>
      </c>
      <c r="F48" s="7">
        <f t="shared" si="2"/>
        <v>2077.3717347065958</v>
      </c>
    </row>
    <row r="49" spans="1:6" ht="15">
      <c r="A49" s="5">
        <v>27</v>
      </c>
      <c r="B49" s="6" t="s">
        <v>20</v>
      </c>
      <c r="C49" s="5" t="s">
        <v>21</v>
      </c>
      <c r="D49" s="6">
        <v>541.29999999999995</v>
      </c>
      <c r="E49" s="7">
        <v>2.0789091583399011</v>
      </c>
      <c r="F49" s="7">
        <f t="shared" si="2"/>
        <v>1125.3135274093884</v>
      </c>
    </row>
    <row r="50" spans="1:6" ht="15">
      <c r="A50" s="5">
        <v>28</v>
      </c>
      <c r="B50" s="6" t="s">
        <v>22</v>
      </c>
      <c r="C50" s="5" t="s">
        <v>9</v>
      </c>
      <c r="D50" s="6">
        <v>3</v>
      </c>
      <c r="E50" s="7">
        <v>105.31737278931692</v>
      </c>
      <c r="F50" s="7">
        <f>+D50*E50</f>
        <v>315.95211836795079</v>
      </c>
    </row>
    <row r="51" spans="1:6" ht="15">
      <c r="A51" s="5">
        <v>29</v>
      </c>
      <c r="B51" s="6" t="s">
        <v>23</v>
      </c>
      <c r="C51" s="5" t="s">
        <v>9</v>
      </c>
      <c r="D51" s="6">
        <v>4</v>
      </c>
      <c r="E51" s="7">
        <v>18.478819267979855</v>
      </c>
      <c r="F51" s="7">
        <f t="shared" ref="F51:F56" si="3">+D51*E51</f>
        <v>73.915277071919419</v>
      </c>
    </row>
    <row r="52" spans="1:6" ht="15">
      <c r="A52" s="5">
        <v>30</v>
      </c>
      <c r="B52" s="6" t="s">
        <v>24</v>
      </c>
      <c r="C52" s="5" t="s">
        <v>9</v>
      </c>
      <c r="D52" s="6">
        <v>41.34</v>
      </c>
      <c r="E52" s="7">
        <v>1.3336270315633938</v>
      </c>
      <c r="F52" s="7">
        <f t="shared" si="3"/>
        <v>55.132141484830704</v>
      </c>
    </row>
    <row r="53" spans="1:6" ht="30">
      <c r="A53" s="8">
        <v>31</v>
      </c>
      <c r="B53" s="6" t="s">
        <v>25</v>
      </c>
      <c r="C53" s="8" t="s">
        <v>9</v>
      </c>
      <c r="D53" s="9">
        <v>48.230000000000004</v>
      </c>
      <c r="E53" s="7">
        <v>74.174841852288992</v>
      </c>
      <c r="F53" s="21">
        <f t="shared" si="3"/>
        <v>3577.4526225358982</v>
      </c>
    </row>
    <row r="54" spans="1:6" ht="15">
      <c r="A54" s="5">
        <v>32</v>
      </c>
      <c r="B54" s="6" t="s">
        <v>26</v>
      </c>
      <c r="C54" s="5" t="s">
        <v>27</v>
      </c>
      <c r="D54" s="6">
        <v>0.1019</v>
      </c>
      <c r="E54" s="7">
        <v>128.96159451963254</v>
      </c>
      <c r="F54" s="7">
        <f t="shared" si="3"/>
        <v>13.141186481550557</v>
      </c>
    </row>
    <row r="55" spans="1:6" ht="15">
      <c r="A55" s="5">
        <v>33</v>
      </c>
      <c r="B55" s="6" t="s">
        <v>28</v>
      </c>
      <c r="C55" s="5" t="s">
        <v>11</v>
      </c>
      <c r="D55" s="6">
        <v>94.9</v>
      </c>
      <c r="E55" s="7">
        <v>0.58809311409898224</v>
      </c>
      <c r="F55" s="7">
        <f t="shared" si="3"/>
        <v>55.810036527993418</v>
      </c>
    </row>
    <row r="56" spans="1:6" ht="15">
      <c r="A56" s="5">
        <v>34</v>
      </c>
      <c r="B56" s="6" t="s">
        <v>29</v>
      </c>
      <c r="C56" s="5" t="s">
        <v>11</v>
      </c>
      <c r="D56" s="6">
        <v>7</v>
      </c>
      <c r="E56" s="7">
        <v>0.80862803188610055</v>
      </c>
      <c r="F56" s="7">
        <f t="shared" si="3"/>
        <v>5.6603962232027039</v>
      </c>
    </row>
    <row r="57" spans="1:6" ht="15">
      <c r="A57" s="5">
        <v>35</v>
      </c>
      <c r="B57" s="6" t="s">
        <v>30</v>
      </c>
      <c r="C57" s="5" t="s">
        <v>9</v>
      </c>
      <c r="D57" s="6">
        <v>100</v>
      </c>
      <c r="E57" s="7">
        <v>54.071526364155346</v>
      </c>
      <c r="F57" s="7">
        <f>+D57*E57</f>
        <v>5407.1526364155343</v>
      </c>
    </row>
    <row r="58" spans="1:6" ht="15">
      <c r="A58" s="8">
        <v>36</v>
      </c>
      <c r="B58" s="6" t="s">
        <v>31</v>
      </c>
      <c r="C58" s="8" t="s">
        <v>21</v>
      </c>
      <c r="D58" s="9">
        <v>410</v>
      </c>
      <c r="E58" s="7">
        <v>6.2099531651279865</v>
      </c>
      <c r="F58" s="21">
        <f>+D58*E58</f>
        <v>2546.0807977024742</v>
      </c>
    </row>
    <row r="59" spans="1:6" ht="17.399999999999999">
      <c r="A59" s="5"/>
      <c r="B59" s="10" t="s">
        <v>32</v>
      </c>
      <c r="C59" s="5"/>
      <c r="D59" s="6">
        <v>0</v>
      </c>
      <c r="E59" s="7">
        <v>0</v>
      </c>
      <c r="F59" s="7"/>
    </row>
    <row r="60" spans="1:6" ht="45">
      <c r="A60" s="5">
        <v>1</v>
      </c>
      <c r="B60" s="6" t="s">
        <v>33</v>
      </c>
      <c r="C60" s="5" t="s">
        <v>9</v>
      </c>
      <c r="D60" s="6">
        <v>923.5</v>
      </c>
      <c r="E60" s="7">
        <v>12.408529771937664</v>
      </c>
      <c r="F60" s="7">
        <f t="shared" ref="F60:F67" si="4">+D60*E60</f>
        <v>11459.277244384433</v>
      </c>
    </row>
    <row r="61" spans="1:6" ht="15">
      <c r="A61" s="5">
        <v>2</v>
      </c>
      <c r="B61" s="6" t="s">
        <v>34</v>
      </c>
      <c r="C61" s="5" t="s">
        <v>9</v>
      </c>
      <c r="D61" s="6">
        <v>526</v>
      </c>
      <c r="E61" s="7">
        <v>1.6235459514684791</v>
      </c>
      <c r="F61" s="7">
        <f t="shared" si="4"/>
        <v>853.98517047242001</v>
      </c>
    </row>
    <row r="62" spans="1:6" ht="30">
      <c r="A62" s="5">
        <v>3</v>
      </c>
      <c r="B62" s="6" t="s">
        <v>35</v>
      </c>
      <c r="C62" s="5" t="s">
        <v>9</v>
      </c>
      <c r="D62" s="6">
        <v>65</v>
      </c>
      <c r="E62" s="7">
        <v>207.50988160711623</v>
      </c>
      <c r="F62" s="7">
        <f t="shared" si="4"/>
        <v>13488.142304462555</v>
      </c>
    </row>
    <row r="63" spans="1:6" ht="30">
      <c r="A63" s="5">
        <v>4</v>
      </c>
      <c r="B63" s="6" t="s">
        <v>36</v>
      </c>
      <c r="C63" s="8" t="s">
        <v>21</v>
      </c>
      <c r="D63" s="9">
        <v>15.3</v>
      </c>
      <c r="E63" s="7">
        <v>74.719181376573772</v>
      </c>
      <c r="F63" s="21">
        <f t="shared" si="4"/>
        <v>1143.2034750615787</v>
      </c>
    </row>
    <row r="64" spans="1:6" ht="60">
      <c r="A64" s="5">
        <v>5</v>
      </c>
      <c r="B64" s="6" t="s">
        <v>37</v>
      </c>
      <c r="C64" s="8" t="s">
        <v>21</v>
      </c>
      <c r="D64" s="9">
        <v>13.2</v>
      </c>
      <c r="E64" s="7">
        <v>180.33811387168973</v>
      </c>
      <c r="F64" s="21">
        <f t="shared" si="4"/>
        <v>2380.4631031063041</v>
      </c>
    </row>
    <row r="65" spans="1:6" ht="45">
      <c r="A65" s="5">
        <v>6</v>
      </c>
      <c r="B65" s="6" t="s">
        <v>38</v>
      </c>
      <c r="C65" s="8" t="s">
        <v>21</v>
      </c>
      <c r="D65" s="9">
        <v>5.8</v>
      </c>
      <c r="E65" s="7">
        <v>342.65634123407358</v>
      </c>
      <c r="F65" s="21">
        <f t="shared" si="4"/>
        <v>1987.4067791576267</v>
      </c>
    </row>
    <row r="66" spans="1:6" ht="45">
      <c r="A66" s="5">
        <v>7</v>
      </c>
      <c r="B66" s="6" t="s">
        <v>39</v>
      </c>
      <c r="C66" s="8" t="s">
        <v>21</v>
      </c>
      <c r="D66" s="9">
        <v>177</v>
      </c>
      <c r="E66" s="7">
        <v>120.70032207352033</v>
      </c>
      <c r="F66" s="21">
        <f t="shared" si="4"/>
        <v>21363.957007013098</v>
      </c>
    </row>
    <row r="67" spans="1:6" ht="60">
      <c r="A67" s="5">
        <v>8</v>
      </c>
      <c r="B67" s="11" t="s">
        <v>40</v>
      </c>
      <c r="C67" s="12" t="s">
        <v>21</v>
      </c>
      <c r="D67" s="11">
        <v>36</v>
      </c>
      <c r="E67" s="7">
        <v>0.81177297573423957</v>
      </c>
      <c r="F67" s="7">
        <f t="shared" si="4"/>
        <v>29.223827126432624</v>
      </c>
    </row>
    <row r="68" spans="1:6" ht="30">
      <c r="A68" s="5">
        <v>9</v>
      </c>
      <c r="B68" s="6" t="s">
        <v>41</v>
      </c>
      <c r="C68" s="8" t="s">
        <v>21</v>
      </c>
      <c r="D68" s="9">
        <v>36</v>
      </c>
      <c r="E68" s="7">
        <v>220.95428457669891</v>
      </c>
      <c r="F68" s="21">
        <f>+D68*E68</f>
        <v>7954.3542447611608</v>
      </c>
    </row>
    <row r="69" spans="1:6" ht="30">
      <c r="A69" s="5">
        <v>10</v>
      </c>
      <c r="B69" s="6" t="s">
        <v>42</v>
      </c>
      <c r="C69" s="5" t="s">
        <v>43</v>
      </c>
      <c r="D69" s="6">
        <v>76.900000000000006</v>
      </c>
      <c r="E69" s="7">
        <v>6.1394012730136875</v>
      </c>
      <c r="F69" s="7">
        <f t="shared" ref="F69:F74" si="5">+D69*E69</f>
        <v>472.11995789475259</v>
      </c>
    </row>
    <row r="70" spans="1:6" ht="15">
      <c r="A70" s="5">
        <v>11</v>
      </c>
      <c r="B70" s="6" t="s">
        <v>44</v>
      </c>
      <c r="C70" s="8" t="s">
        <v>9</v>
      </c>
      <c r="D70" s="9">
        <v>12.25</v>
      </c>
      <c r="E70" s="7">
        <v>1543.2958674889658</v>
      </c>
      <c r="F70" s="21">
        <f t="shared" si="5"/>
        <v>18905.37437673983</v>
      </c>
    </row>
    <row r="71" spans="1:6" ht="60">
      <c r="A71" s="5">
        <v>12</v>
      </c>
      <c r="B71" s="11" t="s">
        <v>45</v>
      </c>
      <c r="C71" s="12" t="s">
        <v>21</v>
      </c>
      <c r="D71" s="11">
        <v>593.5</v>
      </c>
      <c r="E71" s="7">
        <v>10.813975712459694</v>
      </c>
      <c r="F71" s="7">
        <f t="shared" si="5"/>
        <v>6418.0945853448284</v>
      </c>
    </row>
    <row r="72" spans="1:6" ht="45">
      <c r="A72" s="5">
        <v>13</v>
      </c>
      <c r="B72" s="6" t="s">
        <v>46</v>
      </c>
      <c r="C72" s="5" t="s">
        <v>21</v>
      </c>
      <c r="D72" s="6">
        <v>15.5</v>
      </c>
      <c r="E72" s="7">
        <v>382.94514898893902</v>
      </c>
      <c r="F72" s="7">
        <f>+D72*E72</f>
        <v>5935.6498093285545</v>
      </c>
    </row>
    <row r="73" spans="1:6" ht="30">
      <c r="A73" s="5">
        <v>14</v>
      </c>
      <c r="B73" s="6" t="s">
        <v>47</v>
      </c>
      <c r="C73" s="8" t="s">
        <v>21</v>
      </c>
      <c r="D73" s="9">
        <v>15</v>
      </c>
      <c r="E73" s="7">
        <v>109.27751662925996</v>
      </c>
      <c r="F73" s="7">
        <f t="shared" si="5"/>
        <v>1639.1627494388995</v>
      </c>
    </row>
    <row r="74" spans="1:6" ht="15">
      <c r="A74" s="5">
        <v>15</v>
      </c>
      <c r="B74" s="9" t="s">
        <v>48</v>
      </c>
      <c r="C74" s="8" t="s">
        <v>9</v>
      </c>
      <c r="D74" s="9">
        <v>89.25</v>
      </c>
      <c r="E74" s="7">
        <v>19.366583849659719</v>
      </c>
      <c r="F74" s="21">
        <f t="shared" si="5"/>
        <v>1728.46760858213</v>
      </c>
    </row>
    <row r="75" spans="1:6" ht="30">
      <c r="A75" s="5">
        <v>16</v>
      </c>
      <c r="B75" s="11" t="s">
        <v>49</v>
      </c>
      <c r="C75" s="12" t="s">
        <v>21</v>
      </c>
      <c r="D75" s="11">
        <v>292</v>
      </c>
      <c r="E75" s="7">
        <v>20.533335246313261</v>
      </c>
      <c r="F75" s="7">
        <f>+D75*E75</f>
        <v>5995.7338919234717</v>
      </c>
    </row>
    <row r="76" spans="1:6" ht="90">
      <c r="A76" s="5">
        <v>17</v>
      </c>
      <c r="B76" s="6" t="s">
        <v>50</v>
      </c>
      <c r="C76" s="5" t="s">
        <v>21</v>
      </c>
      <c r="D76" s="6">
        <v>297</v>
      </c>
      <c r="E76" s="7">
        <v>92.414077652383256</v>
      </c>
      <c r="F76" s="7">
        <f>+D76*E76</f>
        <v>27446.981062757826</v>
      </c>
    </row>
    <row r="77" spans="1:6" ht="75">
      <c r="A77" s="5">
        <v>18</v>
      </c>
      <c r="B77" s="6" t="s">
        <v>51</v>
      </c>
      <c r="C77" s="5" t="s">
        <v>21</v>
      </c>
      <c r="D77" s="6">
        <v>297</v>
      </c>
      <c r="E77" s="7">
        <v>293.89543925396327</v>
      </c>
      <c r="F77" s="7">
        <f>+D77*E77</f>
        <v>87286.945458427086</v>
      </c>
    </row>
    <row r="78" spans="1:6" ht="15">
      <c r="A78" s="5">
        <v>20</v>
      </c>
      <c r="B78" s="6" t="s">
        <v>53</v>
      </c>
      <c r="C78" s="5" t="s">
        <v>21</v>
      </c>
      <c r="D78" s="6">
        <v>21.5</v>
      </c>
      <c r="E78" s="7">
        <v>34.884420213594673</v>
      </c>
      <c r="F78" s="7">
        <f t="shared" ref="F78:F95" si="6">+D78*E78</f>
        <v>750.01503459228547</v>
      </c>
    </row>
    <row r="79" spans="1:6" ht="15">
      <c r="A79" s="5">
        <v>21</v>
      </c>
      <c r="B79" s="6" t="s">
        <v>54</v>
      </c>
      <c r="C79" s="5" t="s">
        <v>21</v>
      </c>
      <c r="D79" s="6">
        <v>10</v>
      </c>
      <c r="E79" s="7">
        <v>129.652917285809</v>
      </c>
      <c r="F79" s="7">
        <f>+D79*E79</f>
        <v>1296.5291728580901</v>
      </c>
    </row>
    <row r="80" spans="1:6" ht="45">
      <c r="A80" s="5">
        <v>22</v>
      </c>
      <c r="B80" s="6" t="s">
        <v>55</v>
      </c>
      <c r="C80" s="5" t="s">
        <v>21</v>
      </c>
      <c r="D80" s="6">
        <v>148.69999999999999</v>
      </c>
      <c r="E80" s="7">
        <v>34.884420213594673</v>
      </c>
      <c r="F80" s="7">
        <f t="shared" si="6"/>
        <v>5187.3132857615274</v>
      </c>
    </row>
    <row r="81" spans="1:6" ht="30">
      <c r="A81" s="5">
        <v>23</v>
      </c>
      <c r="B81" s="6" t="s">
        <v>56</v>
      </c>
      <c r="C81" s="5" t="s">
        <v>21</v>
      </c>
      <c r="D81" s="6">
        <v>40</v>
      </c>
      <c r="E81" s="7">
        <v>34.884420213594673</v>
      </c>
      <c r="F81" s="7">
        <f t="shared" si="6"/>
        <v>1395.3768085437869</v>
      </c>
    </row>
    <row r="82" spans="1:6" ht="45">
      <c r="A82" s="5">
        <v>24</v>
      </c>
      <c r="B82" s="6" t="s">
        <v>57</v>
      </c>
      <c r="C82" s="8" t="s">
        <v>21</v>
      </c>
      <c r="D82" s="9">
        <v>183.8</v>
      </c>
      <c r="E82" s="7">
        <v>129.652917285809</v>
      </c>
      <c r="F82" s="21">
        <f t="shared" si="6"/>
        <v>23830.206197131694</v>
      </c>
    </row>
    <row r="83" spans="1:6" ht="45">
      <c r="A83" s="5">
        <v>25</v>
      </c>
      <c r="B83" s="6" t="s">
        <v>58</v>
      </c>
      <c r="C83" s="5" t="s">
        <v>21</v>
      </c>
      <c r="D83" s="6">
        <v>15.1</v>
      </c>
      <c r="E83" s="7">
        <v>105.67544630540368</v>
      </c>
      <c r="F83" s="7">
        <f t="shared" si="6"/>
        <v>1595.6992392115956</v>
      </c>
    </row>
    <row r="84" spans="1:6" ht="60">
      <c r="A84" s="5">
        <v>26</v>
      </c>
      <c r="B84" s="6" t="s">
        <v>59</v>
      </c>
      <c r="C84" s="8" t="s">
        <v>21</v>
      </c>
      <c r="D84" s="9">
        <v>15.75</v>
      </c>
      <c r="E84" s="7">
        <v>387.26887166870983</v>
      </c>
      <c r="F84" s="21">
        <f t="shared" si="6"/>
        <v>6099.4847287821794</v>
      </c>
    </row>
    <row r="85" spans="1:6" ht="75">
      <c r="A85" s="5">
        <v>27</v>
      </c>
      <c r="B85" s="6" t="s">
        <v>60</v>
      </c>
      <c r="C85" s="5" t="s">
        <v>21</v>
      </c>
      <c r="D85" s="6">
        <v>3.61</v>
      </c>
      <c r="E85" s="7">
        <v>177.57533844186491</v>
      </c>
      <c r="F85" s="7">
        <f t="shared" si="6"/>
        <v>641.04697177513231</v>
      </c>
    </row>
    <row r="86" spans="1:6" ht="60">
      <c r="A86" s="5">
        <v>28</v>
      </c>
      <c r="B86" s="6" t="s">
        <v>61</v>
      </c>
      <c r="C86" s="8" t="s">
        <v>21</v>
      </c>
      <c r="D86" s="9">
        <v>5.75</v>
      </c>
      <c r="E86" s="7">
        <v>387.26887166870983</v>
      </c>
      <c r="F86" s="21">
        <f t="shared" si="6"/>
        <v>2226.7960120950816</v>
      </c>
    </row>
    <row r="87" spans="1:6" ht="15">
      <c r="A87" s="5">
        <v>29</v>
      </c>
      <c r="B87" s="11" t="s">
        <v>62</v>
      </c>
      <c r="C87" s="12" t="s">
        <v>63</v>
      </c>
      <c r="D87" s="11">
        <v>1</v>
      </c>
      <c r="E87" s="7">
        <v>673.93879107145585</v>
      </c>
      <c r="F87" s="7">
        <f t="shared" si="6"/>
        <v>673.93879107145585</v>
      </c>
    </row>
    <row r="88" spans="1:6" ht="15">
      <c r="A88" s="5">
        <v>30</v>
      </c>
      <c r="B88" s="11" t="s">
        <v>64</v>
      </c>
      <c r="C88" s="12" t="s">
        <v>9</v>
      </c>
      <c r="D88" s="11">
        <v>685</v>
      </c>
      <c r="E88" s="7">
        <v>8.0017621893803614</v>
      </c>
      <c r="F88" s="7">
        <f t="shared" si="6"/>
        <v>5481.2070997255478</v>
      </c>
    </row>
    <row r="89" spans="1:6" ht="30">
      <c r="A89" s="5">
        <v>31</v>
      </c>
      <c r="B89" s="6" t="s">
        <v>65</v>
      </c>
      <c r="C89" s="8" t="s">
        <v>21</v>
      </c>
      <c r="D89" s="9">
        <v>68.150000000000006</v>
      </c>
      <c r="E89" s="7">
        <v>30.418898246866309</v>
      </c>
      <c r="F89" s="21">
        <f t="shared" si="6"/>
        <v>2073.0479155239391</v>
      </c>
    </row>
    <row r="90" spans="1:6" ht="30">
      <c r="A90" s="5">
        <v>32</v>
      </c>
      <c r="B90" s="6" t="s">
        <v>66</v>
      </c>
      <c r="C90" s="8" t="s">
        <v>21</v>
      </c>
      <c r="D90" s="9">
        <v>26.5</v>
      </c>
      <c r="E90" s="7">
        <v>44.8052177296452</v>
      </c>
      <c r="F90" s="21">
        <f t="shared" si="6"/>
        <v>1187.3382698355979</v>
      </c>
    </row>
    <row r="91" spans="1:6" ht="30">
      <c r="A91" s="5">
        <v>33</v>
      </c>
      <c r="B91" s="6" t="s">
        <v>67</v>
      </c>
      <c r="C91" s="8" t="s">
        <v>43</v>
      </c>
      <c r="D91" s="9">
        <v>47</v>
      </c>
      <c r="E91" s="7">
        <v>19.744677038587696</v>
      </c>
      <c r="F91" s="21">
        <f t="shared" si="6"/>
        <v>927.99982081362168</v>
      </c>
    </row>
    <row r="92" spans="1:6" ht="15">
      <c r="A92" s="5">
        <v>34</v>
      </c>
      <c r="B92" s="6" t="s">
        <v>68</v>
      </c>
      <c r="C92" s="5" t="s">
        <v>9</v>
      </c>
      <c r="D92" s="6">
        <v>6.6</v>
      </c>
      <c r="E92" s="7">
        <v>18.478819267979855</v>
      </c>
      <c r="F92" s="7">
        <f>+D92*E92</f>
        <v>121.96020716866704</v>
      </c>
    </row>
    <row r="93" spans="1:6" ht="15">
      <c r="A93" s="5">
        <v>35</v>
      </c>
      <c r="B93" s="6" t="s">
        <v>69</v>
      </c>
      <c r="C93" s="5" t="s">
        <v>9</v>
      </c>
      <c r="D93" s="6">
        <v>73</v>
      </c>
      <c r="E93" s="7">
        <v>13.901070833560668</v>
      </c>
      <c r="F93" s="7">
        <f>+D93*E93</f>
        <v>1014.7781708499288</v>
      </c>
    </row>
    <row r="94" spans="1:6" ht="15">
      <c r="A94" s="5">
        <v>36</v>
      </c>
      <c r="B94" s="6" t="s">
        <v>70</v>
      </c>
      <c r="C94" s="5" t="s">
        <v>21</v>
      </c>
      <c r="D94" s="6">
        <v>80</v>
      </c>
      <c r="E94" s="7">
        <v>2.1415657061273161</v>
      </c>
      <c r="F94" s="7">
        <f>+D94*E94</f>
        <v>171.3252564901853</v>
      </c>
    </row>
    <row r="95" spans="1:6" ht="45">
      <c r="A95" s="5">
        <v>37</v>
      </c>
      <c r="B95" s="6" t="s">
        <v>71</v>
      </c>
      <c r="C95" s="8" t="s">
        <v>21</v>
      </c>
      <c r="D95" s="9">
        <v>722</v>
      </c>
      <c r="E95" s="7">
        <v>25.111655368210442</v>
      </c>
      <c r="F95" s="21">
        <f t="shared" si="6"/>
        <v>18130.615175847939</v>
      </c>
    </row>
    <row r="96" spans="1:6" ht="15">
      <c r="A96" s="5">
        <v>38</v>
      </c>
      <c r="B96" s="6" t="s">
        <v>72</v>
      </c>
      <c r="C96" s="5" t="s">
        <v>21</v>
      </c>
      <c r="D96" s="6">
        <v>722</v>
      </c>
      <c r="E96" s="7">
        <v>1.8217099066090208</v>
      </c>
      <c r="F96" s="7">
        <f>+D96*E96</f>
        <v>1315.274552571713</v>
      </c>
    </row>
    <row r="97" spans="1:6" ht="30">
      <c r="A97" s="5">
        <v>39</v>
      </c>
      <c r="B97" s="6" t="s">
        <v>73</v>
      </c>
      <c r="C97" s="8" t="s">
        <v>21</v>
      </c>
      <c r="D97" s="9">
        <v>338.3</v>
      </c>
      <c r="E97" s="7">
        <v>25.705616639490007</v>
      </c>
      <c r="F97" s="21">
        <f>+D97*E97</f>
        <v>8696.2101091394688</v>
      </c>
    </row>
    <row r="98" spans="1:6" ht="15">
      <c r="A98" s="5">
        <v>40</v>
      </c>
      <c r="B98" s="6" t="s">
        <v>74</v>
      </c>
      <c r="C98" s="5" t="s">
        <v>43</v>
      </c>
      <c r="D98" s="6">
        <v>361</v>
      </c>
      <c r="E98" s="7">
        <v>12.770054538213087</v>
      </c>
      <c r="F98" s="21">
        <f>+D98*E98</f>
        <v>4609.9896882949242</v>
      </c>
    </row>
    <row r="99" spans="1:6" ht="15">
      <c r="A99" s="5">
        <v>41</v>
      </c>
      <c r="B99" s="11" t="s">
        <v>75</v>
      </c>
      <c r="C99" s="12" t="s">
        <v>21</v>
      </c>
      <c r="D99" s="11">
        <v>9535</v>
      </c>
      <c r="E99" s="7">
        <v>0.5180364137228507</v>
      </c>
      <c r="F99" s="7">
        <f t="shared" ref="F99:F104" si="7">+D99*E99</f>
        <v>4939.4772048473815</v>
      </c>
    </row>
    <row r="100" spans="1:6" ht="30">
      <c r="A100" s="5">
        <v>42</v>
      </c>
      <c r="B100" s="6" t="s">
        <v>76</v>
      </c>
      <c r="C100" s="8" t="s">
        <v>27</v>
      </c>
      <c r="D100" s="9">
        <v>1045</v>
      </c>
      <c r="E100" s="7">
        <v>4.4267008238526033</v>
      </c>
      <c r="F100" s="21">
        <f t="shared" si="7"/>
        <v>4625.9023609259702</v>
      </c>
    </row>
    <row r="101" spans="1:6" ht="30">
      <c r="A101" s="5">
        <v>43</v>
      </c>
      <c r="B101" s="6" t="s">
        <v>77</v>
      </c>
      <c r="C101" s="8" t="s">
        <v>21</v>
      </c>
      <c r="D101" s="9">
        <v>229.5</v>
      </c>
      <c r="E101" s="7">
        <v>4.6398898900552785</v>
      </c>
      <c r="F101" s="21">
        <f t="shared" si="7"/>
        <v>1064.8547297676864</v>
      </c>
    </row>
    <row r="102" spans="1:6" ht="30">
      <c r="A102" s="5">
        <v>44</v>
      </c>
      <c r="B102" s="6" t="s">
        <v>78</v>
      </c>
      <c r="C102" s="8" t="s">
        <v>9</v>
      </c>
      <c r="D102" s="9">
        <v>82.5</v>
      </c>
      <c r="E102" s="7">
        <v>12.408529771937664</v>
      </c>
      <c r="F102" s="21">
        <f t="shared" si="7"/>
        <v>1023.7037061848573</v>
      </c>
    </row>
    <row r="103" spans="1:6" s="1" customFormat="1" ht="45">
      <c r="A103" s="5">
        <v>45</v>
      </c>
      <c r="B103" s="23" t="s">
        <v>79</v>
      </c>
      <c r="C103" s="22" t="s">
        <v>63</v>
      </c>
      <c r="D103" s="24">
        <v>500</v>
      </c>
      <c r="E103" s="7">
        <v>2.8440875386435494</v>
      </c>
      <c r="F103" s="25">
        <f t="shared" si="7"/>
        <v>1422.0437693217746</v>
      </c>
    </row>
    <row r="104" spans="1:6" ht="45">
      <c r="A104" s="5">
        <v>46</v>
      </c>
      <c r="B104" s="6" t="s">
        <v>80</v>
      </c>
      <c r="C104" s="8" t="s">
        <v>81</v>
      </c>
      <c r="D104" s="9">
        <v>85</v>
      </c>
      <c r="E104" s="7">
        <v>3.5191706324778642</v>
      </c>
      <c r="F104" s="21">
        <f t="shared" si="7"/>
        <v>299.12950376061843</v>
      </c>
    </row>
    <row r="105" spans="1:6" ht="17.399999999999999">
      <c r="A105" s="26"/>
      <c r="B105" s="27" t="s">
        <v>82</v>
      </c>
      <c r="C105" s="13"/>
      <c r="D105" s="14"/>
      <c r="E105" s="15"/>
      <c r="F105" s="28">
        <f>SUM(F23:F104)</f>
        <v>369031.73335406324</v>
      </c>
    </row>
    <row r="106" spans="1:6" ht="34.799999999999997">
      <c r="A106" s="26"/>
      <c r="B106" s="3" t="s">
        <v>83</v>
      </c>
      <c r="C106" s="13"/>
      <c r="D106" s="14"/>
      <c r="E106" s="15"/>
      <c r="F106" s="28">
        <f>F105*6/100</f>
        <v>22141.904001243794</v>
      </c>
    </row>
    <row r="107" spans="1:6" ht="17.399999999999999">
      <c r="A107" s="26"/>
      <c r="B107" s="3" t="s">
        <v>82</v>
      </c>
      <c r="C107" s="13"/>
      <c r="D107" s="14"/>
      <c r="E107" s="15"/>
      <c r="F107" s="28">
        <f>F105+F106</f>
        <v>391173.63735530706</v>
      </c>
    </row>
    <row r="108" spans="1:6" ht="17.399999999999999">
      <c r="A108" s="26"/>
      <c r="B108" s="3" t="s">
        <v>84</v>
      </c>
      <c r="C108" s="13"/>
      <c r="D108" s="14"/>
      <c r="E108" s="15"/>
      <c r="F108" s="28">
        <f>F107*20%</f>
        <v>78234.727471061415</v>
      </c>
    </row>
    <row r="109" spans="1:6" ht="17.399999999999999">
      <c r="A109" s="41"/>
      <c r="B109" s="42" t="s">
        <v>82</v>
      </c>
      <c r="C109" s="43"/>
      <c r="D109" s="44"/>
      <c r="E109" s="45"/>
      <c r="F109" s="46">
        <f>F107+F108</f>
        <v>469408.36482636846</v>
      </c>
    </row>
    <row r="110" spans="1:6" s="54" customFormat="1" ht="17.399999999999999">
      <c r="A110" s="55"/>
      <c r="B110" s="56" t="s">
        <v>172</v>
      </c>
      <c r="C110" s="55"/>
      <c r="D110" s="57"/>
      <c r="E110" s="57"/>
      <c r="F110" s="58">
        <f>F109+F17</f>
        <v>489405.61178714794</v>
      </c>
    </row>
    <row r="112" spans="1:6" s="59" customFormat="1" ht="14.4">
      <c r="A112" s="92" t="s">
        <v>175</v>
      </c>
      <c r="B112" s="93"/>
      <c r="C112" s="93"/>
      <c r="D112" s="93"/>
      <c r="E112" s="93"/>
      <c r="F112" s="93"/>
    </row>
    <row r="113" spans="1:26" s="59" customFormat="1" ht="14.4">
      <c r="A113" s="92"/>
      <c r="B113" s="93"/>
      <c r="C113" s="93"/>
      <c r="D113" s="93"/>
      <c r="E113" s="93"/>
      <c r="F113" s="93"/>
    </row>
    <row r="114" spans="1:26" s="59" customFormat="1" ht="14.4">
      <c r="A114" s="92"/>
      <c r="B114" s="93"/>
      <c r="C114" s="93"/>
      <c r="D114" s="93"/>
      <c r="E114" s="93"/>
      <c r="F114" s="93"/>
    </row>
    <row r="115" spans="1:26" s="59" customFormat="1" ht="14.4">
      <c r="A115" s="92"/>
      <c r="B115" s="93"/>
      <c r="C115" s="93"/>
      <c r="D115" s="93"/>
      <c r="E115" s="93"/>
      <c r="F115" s="93"/>
    </row>
    <row r="116" spans="1:26" s="59" customFormat="1" ht="14.4">
      <c r="A116" s="94"/>
      <c r="B116" s="95"/>
      <c r="C116" s="95"/>
      <c r="D116" s="95"/>
      <c r="E116" s="95"/>
      <c r="F116" s="95"/>
    </row>
    <row r="117" spans="1:26" s="59" customFormat="1" ht="14.4">
      <c r="A117" s="96" t="s">
        <v>176</v>
      </c>
      <c r="B117" s="97"/>
      <c r="C117" s="97"/>
      <c r="D117" s="97"/>
      <c r="E117" s="97"/>
      <c r="F117" s="97"/>
    </row>
    <row r="118" spans="1:26" s="62" customFormat="1" ht="17.399999999999999">
      <c r="A118" s="94"/>
      <c r="B118" s="95"/>
      <c r="C118" s="95"/>
      <c r="D118" s="95"/>
      <c r="E118" s="95"/>
      <c r="F118" s="95"/>
    </row>
    <row r="119" spans="1:26" s="62" customFormat="1" ht="17.399999999999999">
      <c r="A119" s="63"/>
      <c r="B119" s="63"/>
      <c r="C119" s="63"/>
      <c r="D119" s="63"/>
      <c r="E119" s="63"/>
      <c r="F119" s="63"/>
    </row>
    <row r="120" spans="1:26" s="62" customFormat="1" ht="17.399999999999999">
      <c r="A120" s="64"/>
      <c r="B120" s="65"/>
      <c r="C120" s="66"/>
      <c r="D120" s="60"/>
      <c r="E120" s="60"/>
      <c r="F120" s="61"/>
      <c r="G120" s="60"/>
      <c r="H120" s="60"/>
      <c r="I120" s="61"/>
      <c r="J120" s="60"/>
      <c r="K120" s="60"/>
      <c r="L120" s="61"/>
    </row>
    <row r="121" spans="1:26" s="62" customFormat="1" ht="17.399999999999999">
      <c r="A121" s="64"/>
      <c r="B121" s="65"/>
      <c r="C121" s="66"/>
      <c r="D121" s="60"/>
      <c r="E121" s="60"/>
      <c r="F121" s="61"/>
      <c r="G121" s="60"/>
      <c r="H121" s="60"/>
      <c r="I121" s="61"/>
      <c r="J121" s="60"/>
      <c r="K121" s="60"/>
      <c r="L121" s="61"/>
    </row>
    <row r="122" spans="1:26" s="62" customFormat="1" ht="17.399999999999999">
      <c r="A122" s="64"/>
      <c r="B122" s="67"/>
      <c r="C122" s="67"/>
      <c r="D122" s="60"/>
      <c r="E122" s="60"/>
      <c r="F122" s="61"/>
      <c r="G122" s="60"/>
      <c r="H122" s="60"/>
      <c r="I122" s="61"/>
      <c r="J122" s="60"/>
      <c r="K122" s="60"/>
      <c r="L122" s="61"/>
    </row>
    <row r="123" spans="1:26" s="69" customFormat="1" ht="17.399999999999999">
      <c r="A123" s="64"/>
      <c r="B123" s="65"/>
      <c r="C123" s="66"/>
      <c r="D123" s="60"/>
      <c r="E123" s="60"/>
      <c r="F123" s="61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</row>
    <row r="124" spans="1:26" s="69" customFormat="1" ht="17.399999999999999">
      <c r="A124" s="64"/>
      <c r="B124" s="65"/>
      <c r="C124" s="66"/>
      <c r="D124" s="60"/>
      <c r="E124" s="60"/>
      <c r="F124" s="61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</row>
    <row r="125" spans="1:26" s="69" customFormat="1">
      <c r="A125" s="70"/>
      <c r="B125" s="68"/>
      <c r="C125" s="68"/>
      <c r="D125" s="71"/>
      <c r="E125" s="71"/>
      <c r="F125" s="71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</row>
    <row r="126" spans="1:26" s="69" customFormat="1">
      <c r="A126" s="70"/>
      <c r="B126" s="68"/>
      <c r="C126" s="68"/>
      <c r="D126" s="71"/>
      <c r="E126" s="71"/>
      <c r="F126" s="71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</row>
    <row r="127" spans="1:26" s="53" customFormat="1" ht="15">
      <c r="A127" s="85"/>
      <c r="C127" s="85"/>
      <c r="D127" s="86"/>
      <c r="E127" s="86"/>
      <c r="F127" s="86"/>
    </row>
    <row r="128" spans="1:26" s="53" customFormat="1" ht="15">
      <c r="A128" s="85"/>
      <c r="C128" s="85"/>
      <c r="D128" s="86"/>
      <c r="E128" s="86"/>
      <c r="F128" s="86"/>
    </row>
  </sheetData>
  <mergeCells count="4">
    <mergeCell ref="A1:F1"/>
    <mergeCell ref="A2:F5"/>
    <mergeCell ref="A112:F116"/>
    <mergeCell ref="A117:F118"/>
  </mergeCells>
  <pageMargins left="0.25" right="0.25" top="0.75" bottom="0.54" header="0.3" footer="0.3"/>
  <pageSetup paperSize="9" scale="82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30"/>
  <sheetViews>
    <sheetView view="pageBreakPreview" topLeftCell="A98" zoomScale="70" zoomScaleNormal="100" zoomScaleSheetLayoutView="70" workbookViewId="0">
      <selection activeCell="B119" sqref="B119:B123"/>
    </sheetView>
  </sheetViews>
  <sheetFormatPr defaultColWidth="9.109375" defaultRowHeight="13.8"/>
  <cols>
    <col min="1" max="1" width="8.33203125" style="17" customWidth="1"/>
    <col min="2" max="2" width="60.6640625" style="4" customWidth="1"/>
    <col min="3" max="3" width="8.5546875" style="17" customWidth="1"/>
    <col min="4" max="4" width="12.33203125" style="16" customWidth="1"/>
    <col min="5" max="5" width="13.5546875" style="16" customWidth="1"/>
    <col min="6" max="6" width="17.5546875" style="16" customWidth="1"/>
    <col min="7" max="16384" width="9.109375" style="4"/>
  </cols>
  <sheetData>
    <row r="1" spans="1:6" s="1" customFormat="1" ht="15">
      <c r="A1" s="90" t="s">
        <v>86</v>
      </c>
      <c r="B1" s="90"/>
      <c r="C1" s="90"/>
      <c r="D1" s="90"/>
      <c r="E1" s="90"/>
      <c r="F1" s="90"/>
    </row>
    <row r="2" spans="1:6" s="1" customFormat="1" ht="14.25" customHeight="1">
      <c r="A2" s="88" t="s">
        <v>87</v>
      </c>
      <c r="B2" s="88"/>
      <c r="C2" s="88"/>
      <c r="D2" s="88"/>
      <c r="E2" s="88"/>
      <c r="F2" s="88"/>
    </row>
    <row r="3" spans="1:6" s="1" customFormat="1" ht="14.25" customHeight="1">
      <c r="A3" s="88"/>
      <c r="B3" s="88"/>
      <c r="C3" s="88"/>
      <c r="D3" s="88"/>
      <c r="E3" s="88"/>
      <c r="F3" s="88"/>
    </row>
    <row r="4" spans="1:6" s="1" customFormat="1" ht="14.25" customHeight="1">
      <c r="A4" s="88"/>
      <c r="B4" s="88"/>
      <c r="C4" s="88"/>
      <c r="D4" s="88"/>
      <c r="E4" s="88"/>
      <c r="F4" s="88"/>
    </row>
    <row r="5" spans="1:6" s="1" customFormat="1" ht="14.25" customHeight="1">
      <c r="A5" s="91"/>
      <c r="B5" s="91"/>
      <c r="C5" s="91"/>
      <c r="D5" s="91"/>
      <c r="E5" s="91"/>
      <c r="F5" s="91"/>
    </row>
    <row r="6" spans="1:6" s="35" customFormat="1" ht="20.399999999999999">
      <c r="A6" s="33"/>
      <c r="B6" s="33" t="s">
        <v>181</v>
      </c>
      <c r="C6" s="33"/>
      <c r="D6" s="34"/>
      <c r="E6" s="34"/>
      <c r="F6" s="34"/>
    </row>
    <row r="7" spans="1:6" s="1" customFormat="1" ht="75">
      <c r="A7" s="18" t="s">
        <v>1</v>
      </c>
      <c r="B7" s="18" t="s">
        <v>88</v>
      </c>
      <c r="C7" s="18" t="s">
        <v>89</v>
      </c>
      <c r="D7" s="18" t="s">
        <v>90</v>
      </c>
      <c r="E7" s="18" t="s">
        <v>180</v>
      </c>
      <c r="F7" s="18" t="s">
        <v>179</v>
      </c>
    </row>
    <row r="8" spans="1:6" s="1" customFormat="1" ht="17.399999999999999">
      <c r="A8" s="2">
        <v>1</v>
      </c>
      <c r="B8" s="2">
        <v>2</v>
      </c>
      <c r="C8" s="2">
        <v>3</v>
      </c>
      <c r="D8" s="3">
        <v>4</v>
      </c>
      <c r="E8" s="3">
        <v>5</v>
      </c>
      <c r="F8" s="3">
        <v>6</v>
      </c>
    </row>
    <row r="9" spans="1:6" ht="17.399999999999999">
      <c r="A9" s="5"/>
      <c r="B9" s="10" t="s">
        <v>91</v>
      </c>
      <c r="C9" s="5"/>
      <c r="D9" s="6"/>
      <c r="E9" s="20"/>
      <c r="F9" s="6"/>
    </row>
    <row r="10" spans="1:6" ht="17.399999999999999">
      <c r="A10" s="5"/>
      <c r="B10" s="10" t="s">
        <v>120</v>
      </c>
      <c r="C10" s="5"/>
      <c r="D10" s="6"/>
      <c r="E10" s="7">
        <v>0</v>
      </c>
      <c r="F10" s="7"/>
    </row>
    <row r="11" spans="1:6" ht="45">
      <c r="A11" s="5">
        <v>1</v>
      </c>
      <c r="B11" s="6" t="s">
        <v>121</v>
      </c>
      <c r="C11" s="5" t="s">
        <v>93</v>
      </c>
      <c r="D11" s="6">
        <v>207</v>
      </c>
      <c r="E11" s="7">
        <v>12.408529771937664</v>
      </c>
      <c r="F11" s="7">
        <f t="shared" ref="F11:F12" si="0">+D11*E11</f>
        <v>2568.5656627910962</v>
      </c>
    </row>
    <row r="12" spans="1:6" ht="30">
      <c r="A12" s="5">
        <v>3</v>
      </c>
      <c r="B12" s="6" t="s">
        <v>123</v>
      </c>
      <c r="C12" s="5" t="s">
        <v>93</v>
      </c>
      <c r="D12" s="6">
        <v>50</v>
      </c>
      <c r="E12" s="7">
        <v>207.50988160711623</v>
      </c>
      <c r="F12" s="7">
        <f t="shared" si="0"/>
        <v>10375.494080355811</v>
      </c>
    </row>
    <row r="13" spans="1:6" ht="60">
      <c r="A13" s="5">
        <v>19</v>
      </c>
      <c r="B13" s="6" t="s">
        <v>140</v>
      </c>
      <c r="C13" s="5" t="s">
        <v>109</v>
      </c>
      <c r="D13" s="6">
        <v>220.2</v>
      </c>
      <c r="E13" s="7">
        <v>12.611473015871224</v>
      </c>
      <c r="F13" s="7">
        <f t="shared" ref="F13" si="1">+D13*E13</f>
        <v>2777.0463580948435</v>
      </c>
    </row>
    <row r="14" spans="1:6" ht="17.399999999999999">
      <c r="A14" s="26"/>
      <c r="B14" s="19" t="s">
        <v>169</v>
      </c>
      <c r="C14" s="13"/>
      <c r="D14" s="14"/>
      <c r="E14" s="15"/>
      <c r="F14" s="28">
        <f>SUM(F10:F13)</f>
        <v>15721.10610124175</v>
      </c>
    </row>
    <row r="15" spans="1:6" ht="17.399999999999999">
      <c r="A15" s="26"/>
      <c r="B15" s="3" t="s">
        <v>170</v>
      </c>
      <c r="C15" s="13"/>
      <c r="D15" s="14"/>
      <c r="E15" s="15"/>
      <c r="F15" s="28">
        <f>F14*6/100</f>
        <v>943.26636607450507</v>
      </c>
    </row>
    <row r="16" spans="1:6" ht="17.399999999999999">
      <c r="A16" s="26"/>
      <c r="B16" s="19" t="s">
        <v>169</v>
      </c>
      <c r="C16" s="13"/>
      <c r="D16" s="14"/>
      <c r="E16" s="15"/>
      <c r="F16" s="28">
        <f>F14+F15</f>
        <v>16664.372467316254</v>
      </c>
    </row>
    <row r="17" spans="1:6" ht="17.399999999999999">
      <c r="A17" s="26"/>
      <c r="B17" s="3" t="s">
        <v>171</v>
      </c>
      <c r="C17" s="13"/>
      <c r="D17" s="14"/>
      <c r="E17" s="15"/>
      <c r="F17" s="28">
        <f>F16*20%</f>
        <v>3332.8744934632509</v>
      </c>
    </row>
    <row r="18" spans="1:6" ht="17.399999999999999">
      <c r="A18" s="41"/>
      <c r="B18" s="73" t="s">
        <v>178</v>
      </c>
      <c r="C18" s="43"/>
      <c r="D18" s="44"/>
      <c r="E18" s="45"/>
      <c r="F18" s="46">
        <f>F16+F17</f>
        <v>19997.246960779506</v>
      </c>
    </row>
    <row r="19" spans="1:6">
      <c r="A19" s="29"/>
      <c r="B19" s="30"/>
      <c r="C19" s="29"/>
      <c r="D19" s="31"/>
      <c r="E19" s="31"/>
      <c r="F19" s="31"/>
    </row>
    <row r="20" spans="1:6" customFormat="1" ht="31.2">
      <c r="A20" s="32"/>
      <c r="B20" s="32" t="s">
        <v>182</v>
      </c>
      <c r="C20" s="32"/>
      <c r="D20" s="32"/>
      <c r="E20" s="32"/>
      <c r="F20" s="32"/>
    </row>
    <row r="21" spans="1:6" s="1" customFormat="1" ht="75">
      <c r="A21" s="18" t="s">
        <v>1</v>
      </c>
      <c r="B21" s="18" t="s">
        <v>88</v>
      </c>
      <c r="C21" s="18" t="s">
        <v>89</v>
      </c>
      <c r="D21" s="18" t="s">
        <v>90</v>
      </c>
      <c r="E21" s="18" t="s">
        <v>180</v>
      </c>
      <c r="F21" s="18" t="s">
        <v>179</v>
      </c>
    </row>
    <row r="22" spans="1:6" s="1" customFormat="1" ht="17.399999999999999">
      <c r="A22" s="2">
        <v>1</v>
      </c>
      <c r="B22" s="2">
        <v>2</v>
      </c>
      <c r="C22" s="2">
        <v>3</v>
      </c>
      <c r="D22" s="3">
        <v>4</v>
      </c>
      <c r="E22" s="3">
        <v>5</v>
      </c>
      <c r="F22" s="3">
        <v>6</v>
      </c>
    </row>
    <row r="23" spans="1:6" ht="17.399999999999999">
      <c r="A23" s="5"/>
      <c r="B23" s="10" t="s">
        <v>91</v>
      </c>
      <c r="C23" s="5"/>
      <c r="D23" s="6"/>
      <c r="E23" s="20"/>
      <c r="F23" s="6"/>
    </row>
    <row r="24" spans="1:6" ht="30">
      <c r="A24" s="5">
        <v>1</v>
      </c>
      <c r="B24" s="6" t="s">
        <v>92</v>
      </c>
      <c r="C24" s="5" t="s">
        <v>93</v>
      </c>
      <c r="D24" s="6">
        <v>175</v>
      </c>
      <c r="E24" s="7">
        <v>89.911427080174718</v>
      </c>
      <c r="F24" s="7">
        <f t="shared" ref="F24:F50" si="2">+D24*E24</f>
        <v>15734.499739030576</v>
      </c>
    </row>
    <row r="25" spans="1:6" ht="15">
      <c r="A25" s="5">
        <v>2</v>
      </c>
      <c r="B25" s="6" t="s">
        <v>94</v>
      </c>
      <c r="C25" s="5" t="s">
        <v>95</v>
      </c>
      <c r="D25" s="6">
        <v>15930.54</v>
      </c>
      <c r="E25" s="7">
        <v>0.51458147483660932</v>
      </c>
      <c r="F25" s="7">
        <f t="shared" si="2"/>
        <v>8197.5607681435995</v>
      </c>
    </row>
    <row r="26" spans="1:6" ht="15">
      <c r="A26" s="5">
        <v>3</v>
      </c>
      <c r="B26" s="6" t="s">
        <v>96</v>
      </c>
      <c r="C26" s="5" t="s">
        <v>95</v>
      </c>
      <c r="D26" s="6">
        <v>81.88</v>
      </c>
      <c r="E26" s="7">
        <v>0.51458147483660932</v>
      </c>
      <c r="F26" s="7">
        <f t="shared" si="2"/>
        <v>42.133931159621568</v>
      </c>
    </row>
    <row r="27" spans="1:6" ht="15">
      <c r="A27" s="5">
        <v>4</v>
      </c>
      <c r="B27" s="6" t="s">
        <v>97</v>
      </c>
      <c r="C27" s="5" t="s">
        <v>95</v>
      </c>
      <c r="D27" s="6">
        <v>1894.19</v>
      </c>
      <c r="E27" s="7">
        <v>0.51458147483660932</v>
      </c>
      <c r="F27" s="7">
        <f t="shared" si="2"/>
        <v>974.71508382075706</v>
      </c>
    </row>
    <row r="28" spans="1:6" ht="15">
      <c r="A28" s="5">
        <v>5</v>
      </c>
      <c r="B28" s="6" t="s">
        <v>98</v>
      </c>
      <c r="C28" s="5" t="s">
        <v>95</v>
      </c>
      <c r="D28" s="6">
        <v>66.08</v>
      </c>
      <c r="E28" s="7">
        <v>0.51458147483660932</v>
      </c>
      <c r="F28" s="7">
        <f t="shared" si="2"/>
        <v>34.003543857203141</v>
      </c>
    </row>
    <row r="29" spans="1:6" ht="30">
      <c r="A29" s="5">
        <v>6</v>
      </c>
      <c r="B29" s="6" t="s">
        <v>99</v>
      </c>
      <c r="C29" s="5" t="s">
        <v>93</v>
      </c>
      <c r="D29" s="6">
        <v>80.400000000000006</v>
      </c>
      <c r="E29" s="7">
        <v>75.407598662743879</v>
      </c>
      <c r="F29" s="7">
        <f t="shared" si="2"/>
        <v>6062.7709324846082</v>
      </c>
    </row>
    <row r="30" spans="1:6" ht="15">
      <c r="A30" s="5">
        <v>7</v>
      </c>
      <c r="B30" s="6" t="s">
        <v>94</v>
      </c>
      <c r="C30" s="5" t="s">
        <v>95</v>
      </c>
      <c r="D30" s="6">
        <v>2076.364</v>
      </c>
      <c r="E30" s="7">
        <v>0.51458147483660932</v>
      </c>
      <c r="F30" s="7">
        <f t="shared" si="2"/>
        <v>1068.4584494176415</v>
      </c>
    </row>
    <row r="31" spans="1:6" ht="15">
      <c r="A31" s="5">
        <v>8</v>
      </c>
      <c r="B31" s="6" t="s">
        <v>96</v>
      </c>
      <c r="C31" s="5" t="s">
        <v>95</v>
      </c>
      <c r="D31" s="6">
        <v>178</v>
      </c>
      <c r="E31" s="7">
        <v>0.51458147483660932</v>
      </c>
      <c r="F31" s="7">
        <f t="shared" si="2"/>
        <v>91.595502520916455</v>
      </c>
    </row>
    <row r="32" spans="1:6" ht="15">
      <c r="A32" s="5">
        <v>9</v>
      </c>
      <c r="B32" s="6" t="s">
        <v>100</v>
      </c>
      <c r="C32" s="5" t="s">
        <v>95</v>
      </c>
      <c r="D32" s="6">
        <v>3948.8</v>
      </c>
      <c r="E32" s="7">
        <v>0.51458147483660932</v>
      </c>
      <c r="F32" s="7">
        <f t="shared" si="2"/>
        <v>2031.9793278348029</v>
      </c>
    </row>
    <row r="33" spans="1:6" ht="15">
      <c r="A33" s="5">
        <v>10</v>
      </c>
      <c r="B33" s="6" t="s">
        <v>101</v>
      </c>
      <c r="C33" s="5" t="s">
        <v>95</v>
      </c>
      <c r="D33" s="6">
        <v>13.664</v>
      </c>
      <c r="E33" s="7">
        <v>0.51458147483660932</v>
      </c>
      <c r="F33" s="7">
        <f t="shared" si="2"/>
        <v>7.0312412721674296</v>
      </c>
    </row>
    <row r="34" spans="1:6" ht="30">
      <c r="A34" s="5">
        <v>11</v>
      </c>
      <c r="B34" s="6" t="s">
        <v>102</v>
      </c>
      <c r="C34" s="5" t="s">
        <v>93</v>
      </c>
      <c r="D34" s="6">
        <v>11.6</v>
      </c>
      <c r="E34" s="7">
        <v>75.407598662743879</v>
      </c>
      <c r="F34" s="7">
        <f t="shared" si="2"/>
        <v>874.72814448782901</v>
      </c>
    </row>
    <row r="35" spans="1:6" ht="15">
      <c r="A35" s="5">
        <v>12</v>
      </c>
      <c r="B35" s="6" t="s">
        <v>103</v>
      </c>
      <c r="C35" s="5" t="s">
        <v>95</v>
      </c>
      <c r="D35" s="6">
        <v>767.70399999999995</v>
      </c>
      <c r="E35" s="7">
        <v>0.51458147483660932</v>
      </c>
      <c r="F35" s="7">
        <f t="shared" si="2"/>
        <v>395.04625655796428</v>
      </c>
    </row>
    <row r="36" spans="1:6" ht="15">
      <c r="A36" s="5">
        <v>13</v>
      </c>
      <c r="B36" s="6" t="s">
        <v>96</v>
      </c>
      <c r="C36" s="5" t="s">
        <v>95</v>
      </c>
      <c r="D36" s="6">
        <v>22.071999999999999</v>
      </c>
      <c r="E36" s="7">
        <v>0.51458147483660932</v>
      </c>
      <c r="F36" s="7">
        <f t="shared" si="2"/>
        <v>11.35784231259364</v>
      </c>
    </row>
    <row r="37" spans="1:6" ht="15">
      <c r="A37" s="5">
        <v>14</v>
      </c>
      <c r="B37" s="6" t="s">
        <v>100</v>
      </c>
      <c r="C37" s="5" t="s">
        <v>95</v>
      </c>
      <c r="D37" s="6">
        <v>545.42999999999995</v>
      </c>
      <c r="E37" s="7">
        <v>0.51458147483660932</v>
      </c>
      <c r="F37" s="7">
        <f t="shared" si="2"/>
        <v>280.66817382013181</v>
      </c>
    </row>
    <row r="38" spans="1:6" ht="15">
      <c r="A38" s="5">
        <v>15</v>
      </c>
      <c r="B38" s="6" t="s">
        <v>98</v>
      </c>
      <c r="C38" s="5" t="s">
        <v>95</v>
      </c>
      <c r="D38" s="6">
        <v>5.1520000000000001</v>
      </c>
      <c r="E38" s="7">
        <v>0.51458147483660932</v>
      </c>
      <c r="F38" s="7">
        <f t="shared" si="2"/>
        <v>2.6511237583582115</v>
      </c>
    </row>
    <row r="39" spans="1:6" ht="30">
      <c r="A39" s="5">
        <v>16</v>
      </c>
      <c r="B39" s="6" t="s">
        <v>104</v>
      </c>
      <c r="C39" s="5" t="s">
        <v>93</v>
      </c>
      <c r="D39" s="6">
        <v>3.2</v>
      </c>
      <c r="E39" s="7">
        <v>75.407598662743879</v>
      </c>
      <c r="F39" s="7">
        <f t="shared" si="2"/>
        <v>241.30431572078044</v>
      </c>
    </row>
    <row r="40" spans="1:6" ht="15">
      <c r="A40" s="5">
        <v>17</v>
      </c>
      <c r="B40" s="6" t="s">
        <v>103</v>
      </c>
      <c r="C40" s="5" t="s">
        <v>95</v>
      </c>
      <c r="D40" s="6">
        <v>136.24</v>
      </c>
      <c r="E40" s="7">
        <v>0.51458147483660932</v>
      </c>
      <c r="F40" s="7">
        <f t="shared" si="2"/>
        <v>70.106580131739662</v>
      </c>
    </row>
    <row r="41" spans="1:6" ht="15">
      <c r="A41" s="5">
        <v>18</v>
      </c>
      <c r="B41" s="6" t="s">
        <v>105</v>
      </c>
      <c r="C41" s="5" t="s">
        <v>95</v>
      </c>
      <c r="D41" s="6">
        <v>4.2720000000000002</v>
      </c>
      <c r="E41" s="7">
        <v>0.51458147483660932</v>
      </c>
      <c r="F41" s="7">
        <f t="shared" si="2"/>
        <v>2.1982920605019953</v>
      </c>
    </row>
    <row r="42" spans="1:6" ht="15">
      <c r="A42" s="5">
        <v>19</v>
      </c>
      <c r="B42" s="6" t="s">
        <v>100</v>
      </c>
      <c r="C42" s="5" t="s">
        <v>95</v>
      </c>
      <c r="D42" s="6">
        <v>95.02</v>
      </c>
      <c r="E42" s="7">
        <v>0.51458147483660932</v>
      </c>
      <c r="F42" s="7">
        <f t="shared" si="2"/>
        <v>48.895531738974618</v>
      </c>
    </row>
    <row r="43" spans="1:6" ht="15">
      <c r="A43" s="5">
        <v>20</v>
      </c>
      <c r="B43" s="6" t="s">
        <v>101</v>
      </c>
      <c r="C43" s="5" t="s">
        <v>95</v>
      </c>
      <c r="D43" s="6">
        <v>1.1200000000000001</v>
      </c>
      <c r="E43" s="7">
        <v>0.51458147483660932</v>
      </c>
      <c r="F43" s="7">
        <f t="shared" si="2"/>
        <v>0.57633125181700251</v>
      </c>
    </row>
    <row r="44" spans="1:6" ht="30">
      <c r="A44" s="5">
        <v>21</v>
      </c>
      <c r="B44" s="6" t="s">
        <v>106</v>
      </c>
      <c r="C44" s="5" t="s">
        <v>93</v>
      </c>
      <c r="D44" s="6">
        <v>2.7</v>
      </c>
      <c r="E44" s="7">
        <v>75.407598662743879</v>
      </c>
      <c r="F44" s="7">
        <f t="shared" si="2"/>
        <v>203.60051638940848</v>
      </c>
    </row>
    <row r="45" spans="1:6" ht="15">
      <c r="A45" s="5">
        <v>22</v>
      </c>
      <c r="B45" s="6" t="s">
        <v>103</v>
      </c>
      <c r="C45" s="5" t="s">
        <v>95</v>
      </c>
      <c r="D45" s="6">
        <v>128.88200000000001</v>
      </c>
      <c r="E45" s="7">
        <v>0.51458147483660932</v>
      </c>
      <c r="F45" s="7">
        <f t="shared" si="2"/>
        <v>66.320289639891882</v>
      </c>
    </row>
    <row r="46" spans="1:6" ht="15">
      <c r="A46" s="5">
        <v>23</v>
      </c>
      <c r="B46" s="6" t="s">
        <v>105</v>
      </c>
      <c r="C46" s="5" t="s">
        <v>95</v>
      </c>
      <c r="D46" s="6">
        <v>3.5599999999999996</v>
      </c>
      <c r="E46" s="7">
        <v>0.51458147483660932</v>
      </c>
      <c r="F46" s="7">
        <f t="shared" si="2"/>
        <v>1.831910050418329</v>
      </c>
    </row>
    <row r="47" spans="1:6" ht="15">
      <c r="A47" s="5">
        <v>24</v>
      </c>
      <c r="B47" s="6" t="s">
        <v>100</v>
      </c>
      <c r="C47" s="5" t="s">
        <v>95</v>
      </c>
      <c r="D47" s="6">
        <v>86.38</v>
      </c>
      <c r="E47" s="7">
        <v>0.51458147483660932</v>
      </c>
      <c r="F47" s="7">
        <f t="shared" si="2"/>
        <v>44.449547796386312</v>
      </c>
    </row>
    <row r="48" spans="1:6" ht="15">
      <c r="A48" s="5">
        <v>25</v>
      </c>
      <c r="B48" s="6" t="s">
        <v>101</v>
      </c>
      <c r="C48" s="5" t="s">
        <v>95</v>
      </c>
      <c r="D48" s="6">
        <v>0.89600000000000002</v>
      </c>
      <c r="E48" s="7">
        <v>0.51458147483660932</v>
      </c>
      <c r="F48" s="7">
        <f t="shared" si="2"/>
        <v>0.46106500145360196</v>
      </c>
    </row>
    <row r="49" spans="1:6" ht="30">
      <c r="A49" s="5">
        <v>26</v>
      </c>
      <c r="B49" s="6" t="s">
        <v>107</v>
      </c>
      <c r="C49" s="5" t="s">
        <v>93</v>
      </c>
      <c r="D49" s="6">
        <v>24.6</v>
      </c>
      <c r="E49" s="7">
        <v>84.446005475877882</v>
      </c>
      <c r="F49" s="7">
        <f t="shared" si="2"/>
        <v>2077.3717347065958</v>
      </c>
    </row>
    <row r="50" spans="1:6" ht="15">
      <c r="A50" s="5">
        <v>27</v>
      </c>
      <c r="B50" s="6" t="s">
        <v>108</v>
      </c>
      <c r="C50" s="8" t="s">
        <v>109</v>
      </c>
      <c r="D50" s="6">
        <v>541.29999999999995</v>
      </c>
      <c r="E50" s="7">
        <v>2.0789091583399011</v>
      </c>
      <c r="F50" s="7">
        <f t="shared" si="2"/>
        <v>1125.3135274093884</v>
      </c>
    </row>
    <row r="51" spans="1:6" ht="30">
      <c r="A51" s="5">
        <v>28</v>
      </c>
      <c r="B51" s="6" t="s">
        <v>110</v>
      </c>
      <c r="C51" s="5" t="s">
        <v>93</v>
      </c>
      <c r="D51" s="6">
        <v>3</v>
      </c>
      <c r="E51" s="7">
        <v>105.31737278931692</v>
      </c>
      <c r="F51" s="7">
        <f>+D51*E51</f>
        <v>315.95211836795079</v>
      </c>
    </row>
    <row r="52" spans="1:6" ht="15">
      <c r="A52" s="5">
        <v>29</v>
      </c>
      <c r="B52" s="6" t="s">
        <v>111</v>
      </c>
      <c r="C52" s="5" t="s">
        <v>93</v>
      </c>
      <c r="D52" s="6">
        <v>4</v>
      </c>
      <c r="E52" s="7">
        <v>18.478819267979855</v>
      </c>
      <c r="F52" s="7">
        <f t="shared" ref="F52:F57" si="3">+D52*E52</f>
        <v>73.915277071919419</v>
      </c>
    </row>
    <row r="53" spans="1:6" ht="15">
      <c r="A53" s="5">
        <v>30</v>
      </c>
      <c r="B53" s="6" t="s">
        <v>112</v>
      </c>
      <c r="C53" s="5" t="s">
        <v>93</v>
      </c>
      <c r="D53" s="6">
        <v>41.34</v>
      </c>
      <c r="E53" s="7">
        <v>1.3336270315633938</v>
      </c>
      <c r="F53" s="7">
        <f t="shared" si="3"/>
        <v>55.132141484830704</v>
      </c>
    </row>
    <row r="54" spans="1:6" ht="30">
      <c r="A54" s="8">
        <v>31</v>
      </c>
      <c r="B54" s="6" t="s">
        <v>113</v>
      </c>
      <c r="C54" s="8" t="s">
        <v>93</v>
      </c>
      <c r="D54" s="9">
        <v>48.230000000000004</v>
      </c>
      <c r="E54" s="7">
        <v>74.174841852288992</v>
      </c>
      <c r="F54" s="21">
        <f t="shared" si="3"/>
        <v>3577.4526225358982</v>
      </c>
    </row>
    <row r="55" spans="1:6" ht="15">
      <c r="A55" s="5">
        <v>32</v>
      </c>
      <c r="B55" s="6" t="s">
        <v>114</v>
      </c>
      <c r="C55" s="5" t="s">
        <v>115</v>
      </c>
      <c r="D55" s="6">
        <v>0.1019</v>
      </c>
      <c r="E55" s="7">
        <v>128.96159451963254</v>
      </c>
      <c r="F55" s="7">
        <f t="shared" si="3"/>
        <v>13.141186481550557</v>
      </c>
    </row>
    <row r="56" spans="1:6" ht="15">
      <c r="A56" s="5">
        <v>33</v>
      </c>
      <c r="B56" s="6" t="s">
        <v>116</v>
      </c>
      <c r="C56" s="5" t="s">
        <v>95</v>
      </c>
      <c r="D56" s="6">
        <v>94.9</v>
      </c>
      <c r="E56" s="7">
        <v>0.58809311409898224</v>
      </c>
      <c r="F56" s="7">
        <f t="shared" si="3"/>
        <v>55.810036527993418</v>
      </c>
    </row>
    <row r="57" spans="1:6" ht="15">
      <c r="A57" s="5">
        <v>34</v>
      </c>
      <c r="B57" s="6" t="s">
        <v>117</v>
      </c>
      <c r="C57" s="5" t="s">
        <v>95</v>
      </c>
      <c r="D57" s="6">
        <v>7</v>
      </c>
      <c r="E57" s="7">
        <v>0.80862803188610055</v>
      </c>
      <c r="F57" s="7">
        <f t="shared" si="3"/>
        <v>5.6603962232027039</v>
      </c>
    </row>
    <row r="58" spans="1:6" ht="15">
      <c r="A58" s="5">
        <v>35</v>
      </c>
      <c r="B58" s="6" t="s">
        <v>118</v>
      </c>
      <c r="C58" s="5" t="s">
        <v>93</v>
      </c>
      <c r="D58" s="6">
        <v>100</v>
      </c>
      <c r="E58" s="7">
        <v>54.071526364155346</v>
      </c>
      <c r="F58" s="7">
        <f>+D58*E58</f>
        <v>5407.1526364155343</v>
      </c>
    </row>
    <row r="59" spans="1:6" ht="15">
      <c r="A59" s="8">
        <v>36</v>
      </c>
      <c r="B59" s="6" t="s">
        <v>119</v>
      </c>
      <c r="C59" s="8" t="s">
        <v>109</v>
      </c>
      <c r="D59" s="9">
        <v>410</v>
      </c>
      <c r="E59" s="7">
        <v>6.2099531651279865</v>
      </c>
      <c r="F59" s="21">
        <f>+D59*E59</f>
        <v>2546.0807977024742</v>
      </c>
    </row>
    <row r="60" spans="1:6" ht="17.399999999999999">
      <c r="A60" s="5"/>
      <c r="B60" s="10" t="s">
        <v>120</v>
      </c>
      <c r="C60" s="5"/>
      <c r="D60" s="6">
        <v>0</v>
      </c>
      <c r="E60" s="7">
        <v>0</v>
      </c>
      <c r="F60" s="7"/>
    </row>
    <row r="61" spans="1:6" ht="45">
      <c r="A61" s="5">
        <v>1</v>
      </c>
      <c r="B61" s="6" t="s">
        <v>121</v>
      </c>
      <c r="C61" s="5" t="s">
        <v>93</v>
      </c>
      <c r="D61" s="6">
        <v>923.5</v>
      </c>
      <c r="E61" s="7">
        <v>12.408529771937664</v>
      </c>
      <c r="F61" s="7">
        <f t="shared" ref="F61:F68" si="4">+D61*E61</f>
        <v>11459.277244384433</v>
      </c>
    </row>
    <row r="62" spans="1:6" ht="15">
      <c r="A62" s="5">
        <v>2</v>
      </c>
      <c r="B62" s="6" t="s">
        <v>122</v>
      </c>
      <c r="C62" s="5" t="s">
        <v>93</v>
      </c>
      <c r="D62" s="6">
        <v>526</v>
      </c>
      <c r="E62" s="7">
        <v>1.6235459514684791</v>
      </c>
      <c r="F62" s="7">
        <f t="shared" si="4"/>
        <v>853.98517047242001</v>
      </c>
    </row>
    <row r="63" spans="1:6" ht="30">
      <c r="A63" s="5">
        <v>3</v>
      </c>
      <c r="B63" s="6" t="s">
        <v>123</v>
      </c>
      <c r="C63" s="5" t="s">
        <v>93</v>
      </c>
      <c r="D63" s="6">
        <v>65</v>
      </c>
      <c r="E63" s="7">
        <v>207.50988160711623</v>
      </c>
      <c r="F63" s="7">
        <f t="shared" si="4"/>
        <v>13488.142304462555</v>
      </c>
    </row>
    <row r="64" spans="1:6" ht="30">
      <c r="A64" s="5">
        <v>4</v>
      </c>
      <c r="B64" s="6" t="s">
        <v>124</v>
      </c>
      <c r="C64" s="8" t="s">
        <v>109</v>
      </c>
      <c r="D64" s="9">
        <v>15.3</v>
      </c>
      <c r="E64" s="7">
        <v>74.719181376573772</v>
      </c>
      <c r="F64" s="21">
        <f t="shared" si="4"/>
        <v>1143.2034750615787</v>
      </c>
    </row>
    <row r="65" spans="1:6" ht="60">
      <c r="A65" s="5">
        <v>5</v>
      </c>
      <c r="B65" s="6" t="s">
        <v>125</v>
      </c>
      <c r="C65" s="8" t="s">
        <v>109</v>
      </c>
      <c r="D65" s="9">
        <v>13.2</v>
      </c>
      <c r="E65" s="7">
        <v>180.33811387168973</v>
      </c>
      <c r="F65" s="21">
        <f t="shared" si="4"/>
        <v>2380.4631031063041</v>
      </c>
    </row>
    <row r="66" spans="1:6" ht="45">
      <c r="A66" s="5">
        <v>6</v>
      </c>
      <c r="B66" s="6" t="s">
        <v>126</v>
      </c>
      <c r="C66" s="8" t="s">
        <v>109</v>
      </c>
      <c r="D66" s="9">
        <v>5.8</v>
      </c>
      <c r="E66" s="7">
        <v>342.65634123407358</v>
      </c>
      <c r="F66" s="21">
        <f t="shared" si="4"/>
        <v>1987.4067791576267</v>
      </c>
    </row>
    <row r="67" spans="1:6" ht="60">
      <c r="A67" s="5">
        <v>7</v>
      </c>
      <c r="B67" s="6" t="s">
        <v>127</v>
      </c>
      <c r="C67" s="8" t="s">
        <v>109</v>
      </c>
      <c r="D67" s="9">
        <v>177</v>
      </c>
      <c r="E67" s="7">
        <v>120.70032207352033</v>
      </c>
      <c r="F67" s="21">
        <f t="shared" si="4"/>
        <v>21363.957007013098</v>
      </c>
    </row>
    <row r="68" spans="1:6" ht="45">
      <c r="A68" s="5">
        <v>8</v>
      </c>
      <c r="B68" s="11" t="s">
        <v>128</v>
      </c>
      <c r="C68" s="12" t="s">
        <v>109</v>
      </c>
      <c r="D68" s="11">
        <v>36</v>
      </c>
      <c r="E68" s="7">
        <v>0.81177297573423957</v>
      </c>
      <c r="F68" s="7">
        <f t="shared" si="4"/>
        <v>29.223827126432624</v>
      </c>
    </row>
    <row r="69" spans="1:6" ht="30">
      <c r="A69" s="5">
        <v>9</v>
      </c>
      <c r="B69" s="6" t="s">
        <v>129</v>
      </c>
      <c r="C69" s="8" t="s">
        <v>109</v>
      </c>
      <c r="D69" s="9">
        <v>36</v>
      </c>
      <c r="E69" s="7">
        <v>220.95428457669891</v>
      </c>
      <c r="F69" s="21">
        <f>+D69*E69</f>
        <v>7954.3542447611608</v>
      </c>
    </row>
    <row r="70" spans="1:6" ht="30">
      <c r="A70" s="5">
        <v>10</v>
      </c>
      <c r="B70" s="6" t="s">
        <v>130</v>
      </c>
      <c r="C70" s="5" t="s">
        <v>131</v>
      </c>
      <c r="D70" s="6">
        <v>76.900000000000006</v>
      </c>
      <c r="E70" s="7">
        <v>6.1394012730136875</v>
      </c>
      <c r="F70" s="7">
        <f t="shared" ref="F70:F72" si="5">+D70*E70</f>
        <v>472.11995789475259</v>
      </c>
    </row>
    <row r="71" spans="1:6" ht="15">
      <c r="A71" s="5">
        <v>11</v>
      </c>
      <c r="B71" s="6" t="s">
        <v>132</v>
      </c>
      <c r="C71" s="8" t="s">
        <v>93</v>
      </c>
      <c r="D71" s="9">
        <v>12.25</v>
      </c>
      <c r="E71" s="7">
        <v>1543.2958674889658</v>
      </c>
      <c r="F71" s="21">
        <f t="shared" si="5"/>
        <v>18905.37437673983</v>
      </c>
    </row>
    <row r="72" spans="1:6" ht="45">
      <c r="A72" s="5">
        <v>12</v>
      </c>
      <c r="B72" s="11" t="s">
        <v>133</v>
      </c>
      <c r="C72" s="12" t="s">
        <v>109</v>
      </c>
      <c r="D72" s="11">
        <v>593.5</v>
      </c>
      <c r="E72" s="7">
        <v>10.813975712459694</v>
      </c>
      <c r="F72" s="7">
        <f t="shared" si="5"/>
        <v>6418.0945853448284</v>
      </c>
    </row>
    <row r="73" spans="1:6" ht="45">
      <c r="A73" s="5">
        <v>13</v>
      </c>
      <c r="B73" s="6" t="s">
        <v>134</v>
      </c>
      <c r="C73" s="5" t="s">
        <v>109</v>
      </c>
      <c r="D73" s="6">
        <v>15.5</v>
      </c>
      <c r="E73" s="7">
        <v>382.94514898893902</v>
      </c>
      <c r="F73" s="7">
        <f>+D73*E73</f>
        <v>5935.6498093285545</v>
      </c>
    </row>
    <row r="74" spans="1:6" ht="30">
      <c r="A74" s="5">
        <v>14</v>
      </c>
      <c r="B74" s="6" t="s">
        <v>135</v>
      </c>
      <c r="C74" s="8" t="s">
        <v>109</v>
      </c>
      <c r="D74" s="9">
        <v>15</v>
      </c>
      <c r="E74" s="7">
        <v>109.27751662925996</v>
      </c>
      <c r="F74" s="7">
        <f t="shared" ref="F74:F75" si="6">+D74*E74</f>
        <v>1639.1627494388995</v>
      </c>
    </row>
    <row r="75" spans="1:6" ht="15">
      <c r="A75" s="5">
        <v>15</v>
      </c>
      <c r="B75" s="9" t="s">
        <v>136</v>
      </c>
      <c r="C75" s="8" t="s">
        <v>93</v>
      </c>
      <c r="D75" s="9">
        <v>89.25</v>
      </c>
      <c r="E75" s="7">
        <v>19.366583849659719</v>
      </c>
      <c r="F75" s="21">
        <f t="shared" si="6"/>
        <v>1728.46760858213</v>
      </c>
    </row>
    <row r="76" spans="1:6" ht="30">
      <c r="A76" s="5">
        <v>16</v>
      </c>
      <c r="B76" s="11" t="s">
        <v>137</v>
      </c>
      <c r="C76" s="12" t="s">
        <v>109</v>
      </c>
      <c r="D76" s="11">
        <v>292</v>
      </c>
      <c r="E76" s="7">
        <v>20.533335246313261</v>
      </c>
      <c r="F76" s="7">
        <f>+D76*E76</f>
        <v>5995.7338919234717</v>
      </c>
    </row>
    <row r="77" spans="1:6" ht="75">
      <c r="A77" s="5">
        <v>17</v>
      </c>
      <c r="B77" s="6" t="s">
        <v>138</v>
      </c>
      <c r="C77" s="5" t="s">
        <v>109</v>
      </c>
      <c r="D77" s="6">
        <v>297</v>
      </c>
      <c r="E77" s="7">
        <v>92.414077652383256</v>
      </c>
      <c r="F77" s="7">
        <f>+D77*E77</f>
        <v>27446.981062757826</v>
      </c>
    </row>
    <row r="78" spans="1:6" ht="75">
      <c r="A78" s="5">
        <v>18</v>
      </c>
      <c r="B78" s="6" t="s">
        <v>139</v>
      </c>
      <c r="C78" s="5" t="s">
        <v>109</v>
      </c>
      <c r="D78" s="6">
        <v>297</v>
      </c>
      <c r="E78" s="7">
        <v>293.89543925396327</v>
      </c>
      <c r="F78" s="7">
        <f>+D78*E78</f>
        <v>87286.945458427086</v>
      </c>
    </row>
    <row r="79" spans="1:6" ht="15">
      <c r="A79" s="5">
        <v>20</v>
      </c>
      <c r="B79" s="6" t="s">
        <v>141</v>
      </c>
      <c r="C79" s="5" t="s">
        <v>109</v>
      </c>
      <c r="D79" s="6">
        <v>21.5</v>
      </c>
      <c r="E79" s="7">
        <v>34.884420213594673</v>
      </c>
      <c r="F79" s="7">
        <f t="shared" ref="F79" si="7">+D79*E79</f>
        <v>750.01503459228547</v>
      </c>
    </row>
    <row r="80" spans="1:6" ht="30">
      <c r="A80" s="5">
        <v>21</v>
      </c>
      <c r="B80" s="6" t="s">
        <v>142</v>
      </c>
      <c r="C80" s="5" t="s">
        <v>109</v>
      </c>
      <c r="D80" s="6">
        <v>10</v>
      </c>
      <c r="E80" s="7">
        <v>129.652917285809</v>
      </c>
      <c r="F80" s="7">
        <f>+D80*E80</f>
        <v>1296.5291728580901</v>
      </c>
    </row>
    <row r="81" spans="1:6" ht="60">
      <c r="A81" s="5">
        <v>22</v>
      </c>
      <c r="B81" s="6" t="s">
        <v>143</v>
      </c>
      <c r="C81" s="5" t="s">
        <v>109</v>
      </c>
      <c r="D81" s="6">
        <v>148.69999999999999</v>
      </c>
      <c r="E81" s="7">
        <v>34.884420213594673</v>
      </c>
      <c r="F81" s="7">
        <f t="shared" ref="F81:F92" si="8">+D81*E81</f>
        <v>5187.3132857615274</v>
      </c>
    </row>
    <row r="82" spans="1:6" ht="30">
      <c r="A82" s="5">
        <v>23</v>
      </c>
      <c r="B82" s="6" t="s">
        <v>144</v>
      </c>
      <c r="C82" s="5" t="s">
        <v>109</v>
      </c>
      <c r="D82" s="6">
        <v>40</v>
      </c>
      <c r="E82" s="7">
        <v>34.884420213594673</v>
      </c>
      <c r="F82" s="7">
        <f t="shared" si="8"/>
        <v>1395.3768085437869</v>
      </c>
    </row>
    <row r="83" spans="1:6" ht="45">
      <c r="A83" s="5">
        <v>24</v>
      </c>
      <c r="B83" s="6" t="s">
        <v>145</v>
      </c>
      <c r="C83" s="8" t="s">
        <v>109</v>
      </c>
      <c r="D83" s="9">
        <v>183.8</v>
      </c>
      <c r="E83" s="7">
        <v>129.652917285809</v>
      </c>
      <c r="F83" s="21">
        <f t="shared" si="8"/>
        <v>23830.206197131694</v>
      </c>
    </row>
    <row r="84" spans="1:6" ht="45">
      <c r="A84" s="5">
        <v>25</v>
      </c>
      <c r="B84" s="6" t="s">
        <v>146</v>
      </c>
      <c r="C84" s="5" t="s">
        <v>109</v>
      </c>
      <c r="D84" s="6">
        <v>15.1</v>
      </c>
      <c r="E84" s="7">
        <v>105.67544630540368</v>
      </c>
      <c r="F84" s="7">
        <f t="shared" si="8"/>
        <v>1595.6992392115956</v>
      </c>
    </row>
    <row r="85" spans="1:6" ht="75">
      <c r="A85" s="5">
        <v>26</v>
      </c>
      <c r="B85" s="6" t="s">
        <v>147</v>
      </c>
      <c r="C85" s="8" t="s">
        <v>109</v>
      </c>
      <c r="D85" s="9">
        <v>15.75</v>
      </c>
      <c r="E85" s="7">
        <v>387.26887166870983</v>
      </c>
      <c r="F85" s="21">
        <f t="shared" si="8"/>
        <v>6099.4847287821794</v>
      </c>
    </row>
    <row r="86" spans="1:6" ht="75">
      <c r="A86" s="5">
        <v>27</v>
      </c>
      <c r="B86" s="6" t="s">
        <v>148</v>
      </c>
      <c r="C86" s="5" t="s">
        <v>109</v>
      </c>
      <c r="D86" s="6">
        <v>3.61</v>
      </c>
      <c r="E86" s="7">
        <v>177.57533844186491</v>
      </c>
      <c r="F86" s="7">
        <f t="shared" si="8"/>
        <v>641.04697177513231</v>
      </c>
    </row>
    <row r="87" spans="1:6" ht="60">
      <c r="A87" s="5">
        <v>28</v>
      </c>
      <c r="B87" s="6" t="s">
        <v>149</v>
      </c>
      <c r="C87" s="8" t="s">
        <v>109</v>
      </c>
      <c r="D87" s="9">
        <v>5.75</v>
      </c>
      <c r="E87" s="7">
        <v>387.26887166870983</v>
      </c>
      <c r="F87" s="21">
        <f t="shared" si="8"/>
        <v>2226.7960120950816</v>
      </c>
    </row>
    <row r="88" spans="1:6" ht="15">
      <c r="A88" s="5">
        <v>29</v>
      </c>
      <c r="B88" s="11" t="s">
        <v>150</v>
      </c>
      <c r="C88" s="12" t="s">
        <v>151</v>
      </c>
      <c r="D88" s="11">
        <v>1</v>
      </c>
      <c r="E88" s="7">
        <v>673.93879107145585</v>
      </c>
      <c r="F88" s="7">
        <f t="shared" si="8"/>
        <v>673.93879107145585</v>
      </c>
    </row>
    <row r="89" spans="1:6" ht="15">
      <c r="A89" s="5">
        <v>30</v>
      </c>
      <c r="B89" s="11" t="s">
        <v>152</v>
      </c>
      <c r="C89" s="12" t="s">
        <v>93</v>
      </c>
      <c r="D89" s="11">
        <v>685</v>
      </c>
      <c r="E89" s="7">
        <v>8.0017621893803614</v>
      </c>
      <c r="F89" s="7">
        <f t="shared" si="8"/>
        <v>5481.2070997255478</v>
      </c>
    </row>
    <row r="90" spans="1:6" ht="15">
      <c r="A90" s="5">
        <v>31</v>
      </c>
      <c r="B90" s="6" t="s">
        <v>153</v>
      </c>
      <c r="C90" s="8" t="s">
        <v>109</v>
      </c>
      <c r="D90" s="9">
        <v>68.150000000000006</v>
      </c>
      <c r="E90" s="7">
        <v>30.418898246866309</v>
      </c>
      <c r="F90" s="21">
        <f t="shared" si="8"/>
        <v>2073.0479155239391</v>
      </c>
    </row>
    <row r="91" spans="1:6" ht="30">
      <c r="A91" s="5">
        <v>32</v>
      </c>
      <c r="B91" s="6" t="s">
        <v>154</v>
      </c>
      <c r="C91" s="8" t="s">
        <v>109</v>
      </c>
      <c r="D91" s="9">
        <v>26.5</v>
      </c>
      <c r="E91" s="7">
        <v>44.8052177296452</v>
      </c>
      <c r="F91" s="21">
        <f t="shared" si="8"/>
        <v>1187.3382698355979</v>
      </c>
    </row>
    <row r="92" spans="1:6" ht="30">
      <c r="A92" s="5">
        <v>33</v>
      </c>
      <c r="B92" s="6" t="s">
        <v>155</v>
      </c>
      <c r="C92" s="8" t="s">
        <v>131</v>
      </c>
      <c r="D92" s="9">
        <v>47</v>
      </c>
      <c r="E92" s="7">
        <v>19.744677038587696</v>
      </c>
      <c r="F92" s="21">
        <f t="shared" si="8"/>
        <v>927.99982081362168</v>
      </c>
    </row>
    <row r="93" spans="1:6" ht="15">
      <c r="A93" s="5">
        <v>34</v>
      </c>
      <c r="B93" s="6" t="s">
        <v>156</v>
      </c>
      <c r="C93" s="5" t="s">
        <v>93</v>
      </c>
      <c r="D93" s="6">
        <v>6.6</v>
      </c>
      <c r="E93" s="7">
        <v>18.478819267979855</v>
      </c>
      <c r="F93" s="7">
        <f>+D93*E93</f>
        <v>121.96020716866704</v>
      </c>
    </row>
    <row r="94" spans="1:6" ht="15">
      <c r="A94" s="5">
        <v>35</v>
      </c>
      <c r="B94" s="6" t="s">
        <v>157</v>
      </c>
      <c r="C94" s="5" t="s">
        <v>93</v>
      </c>
      <c r="D94" s="6">
        <v>73</v>
      </c>
      <c r="E94" s="7">
        <v>13.901070833560668</v>
      </c>
      <c r="F94" s="7">
        <f>+D94*E94</f>
        <v>1014.7781708499288</v>
      </c>
    </row>
    <row r="95" spans="1:6" ht="15">
      <c r="A95" s="5">
        <v>36</v>
      </c>
      <c r="B95" s="6" t="s">
        <v>70</v>
      </c>
      <c r="C95" s="5" t="s">
        <v>109</v>
      </c>
      <c r="D95" s="6">
        <v>80</v>
      </c>
      <c r="E95" s="7">
        <v>2.1415657061273161</v>
      </c>
      <c r="F95" s="7">
        <f>+D95*E95</f>
        <v>171.3252564901853</v>
      </c>
    </row>
    <row r="96" spans="1:6" ht="30">
      <c r="A96" s="5">
        <v>37</v>
      </c>
      <c r="B96" s="6" t="s">
        <v>158</v>
      </c>
      <c r="C96" s="8" t="s">
        <v>109</v>
      </c>
      <c r="D96" s="9">
        <v>722</v>
      </c>
      <c r="E96" s="7">
        <v>25.111655368210442</v>
      </c>
      <c r="F96" s="21">
        <f t="shared" ref="F96" si="9">+D96*E96</f>
        <v>18130.615175847939</v>
      </c>
    </row>
    <row r="97" spans="1:6" ht="15">
      <c r="A97" s="5">
        <v>38</v>
      </c>
      <c r="B97" s="6" t="s">
        <v>159</v>
      </c>
      <c r="C97" s="5" t="s">
        <v>109</v>
      </c>
      <c r="D97" s="6">
        <v>722</v>
      </c>
      <c r="E97" s="7">
        <v>1.8217099066090208</v>
      </c>
      <c r="F97" s="7">
        <f>+D97*E97</f>
        <v>1315.274552571713</v>
      </c>
    </row>
    <row r="98" spans="1:6" ht="30">
      <c r="A98" s="5">
        <v>39</v>
      </c>
      <c r="B98" s="6" t="s">
        <v>160</v>
      </c>
      <c r="C98" s="8" t="s">
        <v>109</v>
      </c>
      <c r="D98" s="9">
        <v>338.3</v>
      </c>
      <c r="E98" s="7">
        <v>25.705616639490007</v>
      </c>
      <c r="F98" s="21">
        <f>+D98*E98</f>
        <v>8696.2101091394688</v>
      </c>
    </row>
    <row r="99" spans="1:6" ht="15">
      <c r="A99" s="5">
        <v>40</v>
      </c>
      <c r="B99" s="6" t="s">
        <v>161</v>
      </c>
      <c r="C99" s="5" t="s">
        <v>131</v>
      </c>
      <c r="D99" s="6">
        <v>361</v>
      </c>
      <c r="E99" s="7">
        <v>12.770054538213087</v>
      </c>
      <c r="F99" s="21">
        <f>+D99*E99</f>
        <v>4609.9896882949242</v>
      </c>
    </row>
    <row r="100" spans="1:6" ht="15">
      <c r="A100" s="5">
        <v>41</v>
      </c>
      <c r="B100" s="11" t="s">
        <v>162</v>
      </c>
      <c r="C100" s="12" t="s">
        <v>109</v>
      </c>
      <c r="D100" s="11">
        <v>9535</v>
      </c>
      <c r="E100" s="7">
        <v>0.5180364137228507</v>
      </c>
      <c r="F100" s="7">
        <f t="shared" ref="F100:F105" si="10">+D100*E100</f>
        <v>4939.4772048473815</v>
      </c>
    </row>
    <row r="101" spans="1:6" ht="30">
      <c r="A101" s="5">
        <v>42</v>
      </c>
      <c r="B101" s="6" t="s">
        <v>163</v>
      </c>
      <c r="C101" s="8" t="s">
        <v>115</v>
      </c>
      <c r="D101" s="9">
        <v>1045</v>
      </c>
      <c r="E101" s="7">
        <v>4.4267008238526033</v>
      </c>
      <c r="F101" s="21">
        <f t="shared" si="10"/>
        <v>4625.9023609259702</v>
      </c>
    </row>
    <row r="102" spans="1:6" ht="30">
      <c r="A102" s="5">
        <v>43</v>
      </c>
      <c r="B102" s="6" t="s">
        <v>164</v>
      </c>
      <c r="C102" s="8" t="s">
        <v>109</v>
      </c>
      <c r="D102" s="9">
        <v>229.5</v>
      </c>
      <c r="E102" s="7">
        <v>4.6398898900552785</v>
      </c>
      <c r="F102" s="21">
        <f t="shared" si="10"/>
        <v>1064.8547297676864</v>
      </c>
    </row>
    <row r="103" spans="1:6" ht="30">
      <c r="A103" s="5">
        <v>44</v>
      </c>
      <c r="B103" s="6" t="s">
        <v>165</v>
      </c>
      <c r="C103" s="8" t="s">
        <v>93</v>
      </c>
      <c r="D103" s="9">
        <v>82.5</v>
      </c>
      <c r="E103" s="7">
        <v>12.408529771937664</v>
      </c>
      <c r="F103" s="21">
        <f t="shared" si="10"/>
        <v>1023.7037061848573</v>
      </c>
    </row>
    <row r="104" spans="1:6" s="1" customFormat="1" ht="45">
      <c r="A104" s="5">
        <v>45</v>
      </c>
      <c r="B104" s="23" t="s">
        <v>166</v>
      </c>
      <c r="C104" s="22" t="s">
        <v>151</v>
      </c>
      <c r="D104" s="24">
        <v>500</v>
      </c>
      <c r="E104" s="7">
        <v>2.8440875386435494</v>
      </c>
      <c r="F104" s="25">
        <f t="shared" si="10"/>
        <v>1422.0437693217746</v>
      </c>
    </row>
    <row r="105" spans="1:6" ht="45">
      <c r="A105" s="5">
        <v>46</v>
      </c>
      <c r="B105" s="6" t="s">
        <v>167</v>
      </c>
      <c r="C105" s="8" t="s">
        <v>168</v>
      </c>
      <c r="D105" s="9">
        <v>85</v>
      </c>
      <c r="E105" s="7">
        <v>3.5191706324778642</v>
      </c>
      <c r="F105" s="21">
        <f t="shared" si="10"/>
        <v>299.12950376061843</v>
      </c>
    </row>
    <row r="106" spans="1:6" ht="17.399999999999999">
      <c r="A106" s="26"/>
      <c r="B106" s="19" t="s">
        <v>169</v>
      </c>
      <c r="C106" s="13"/>
      <c r="D106" s="14"/>
      <c r="E106" s="15"/>
      <c r="F106" s="28">
        <f>SUM(F24:F105)</f>
        <v>369031.73335406324</v>
      </c>
    </row>
    <row r="107" spans="1:6" ht="17.399999999999999">
      <c r="A107" s="26"/>
      <c r="B107" s="3" t="s">
        <v>170</v>
      </c>
      <c r="C107" s="13"/>
      <c r="D107" s="14"/>
      <c r="E107" s="15"/>
      <c r="F107" s="28">
        <f>F106*6/100</f>
        <v>22141.904001243794</v>
      </c>
    </row>
    <row r="108" spans="1:6" ht="17.399999999999999">
      <c r="A108" s="26"/>
      <c r="B108" s="19" t="s">
        <v>169</v>
      </c>
      <c r="C108" s="13"/>
      <c r="D108" s="14"/>
      <c r="E108" s="15"/>
      <c r="F108" s="28">
        <f>F106+F107</f>
        <v>391173.63735530706</v>
      </c>
    </row>
    <row r="109" spans="1:6" ht="17.399999999999999">
      <c r="A109" s="26"/>
      <c r="B109" s="3" t="s">
        <v>171</v>
      </c>
      <c r="C109" s="13"/>
      <c r="D109" s="14"/>
      <c r="E109" s="15"/>
      <c r="F109" s="28">
        <f>F108*20%</f>
        <v>78234.727471061415</v>
      </c>
    </row>
    <row r="110" spans="1:6" ht="17.399999999999999">
      <c r="A110" s="41"/>
      <c r="B110" s="73" t="s">
        <v>178</v>
      </c>
      <c r="C110" s="43"/>
      <c r="D110" s="44"/>
      <c r="E110" s="45"/>
      <c r="F110" s="46">
        <f>F108+F109</f>
        <v>469408.36482636846</v>
      </c>
    </row>
    <row r="111" spans="1:6" ht="17.399999999999999">
      <c r="A111" s="36"/>
      <c r="B111" s="72" t="s">
        <v>177</v>
      </c>
      <c r="C111" s="37"/>
      <c r="D111" s="38"/>
      <c r="E111" s="39"/>
      <c r="F111" s="40">
        <f>F110+F18</f>
        <v>489405.61178714794</v>
      </c>
    </row>
    <row r="113" spans="1:6" s="74" customFormat="1" ht="15.6">
      <c r="A113" s="98" t="s">
        <v>183</v>
      </c>
      <c r="B113" s="98"/>
      <c r="C113" s="98"/>
      <c r="D113" s="98"/>
      <c r="E113" s="98"/>
      <c r="F113" s="98"/>
    </row>
    <row r="114" spans="1:6" s="74" customFormat="1" ht="15.6">
      <c r="A114" s="99"/>
      <c r="B114" s="99"/>
      <c r="C114" s="99"/>
      <c r="D114" s="99"/>
      <c r="E114" s="99"/>
      <c r="F114" s="99"/>
    </row>
    <row r="115" spans="1:6" s="74" customFormat="1" ht="15.6">
      <c r="A115" s="99"/>
      <c r="B115" s="99"/>
      <c r="C115" s="99"/>
      <c r="D115" s="99"/>
      <c r="E115" s="99"/>
      <c r="F115" s="99"/>
    </row>
    <row r="116" spans="1:6" s="74" customFormat="1" ht="15.6">
      <c r="A116" s="100"/>
      <c r="B116" s="100"/>
      <c r="C116" s="100"/>
      <c r="D116" s="100"/>
      <c r="E116" s="100"/>
      <c r="F116" s="100"/>
    </row>
    <row r="117" spans="1:6" s="74" customFormat="1" ht="15.6">
      <c r="A117" s="101" t="s">
        <v>184</v>
      </c>
      <c r="B117" s="102"/>
      <c r="C117" s="102"/>
      <c r="D117" s="102"/>
      <c r="E117" s="102"/>
      <c r="F117" s="102"/>
    </row>
    <row r="118" spans="1:6" s="74" customFormat="1" ht="15.6">
      <c r="A118" s="75"/>
      <c r="B118" s="76"/>
      <c r="C118" s="75"/>
      <c r="D118" s="76"/>
      <c r="E118" s="77"/>
      <c r="F118" s="78"/>
    </row>
    <row r="119" spans="1:6" s="74" customFormat="1" ht="15.6">
      <c r="A119" s="80"/>
      <c r="B119" s="79"/>
      <c r="C119" s="79"/>
      <c r="D119" s="81"/>
      <c r="E119" s="81"/>
      <c r="F119" s="82"/>
    </row>
    <row r="120" spans="1:6" s="74" customFormat="1" ht="15.6">
      <c r="A120" s="80"/>
      <c r="B120" s="79"/>
      <c r="C120" s="79"/>
      <c r="D120" s="81"/>
      <c r="E120" s="81"/>
      <c r="F120" s="82"/>
    </row>
    <row r="121" spans="1:6" s="74" customFormat="1" ht="15.6">
      <c r="A121" s="80"/>
      <c r="B121" s="80"/>
      <c r="C121" s="80"/>
      <c r="D121" s="81"/>
      <c r="E121" s="81"/>
      <c r="F121" s="82"/>
    </row>
    <row r="122" spans="1:6" s="74" customFormat="1" ht="15.6">
      <c r="A122" s="80"/>
      <c r="B122" s="79"/>
      <c r="C122" s="79"/>
      <c r="D122" s="81"/>
      <c r="E122" s="81"/>
      <c r="F122" s="82"/>
    </row>
    <row r="123" spans="1:6" s="74" customFormat="1" ht="15.6">
      <c r="A123" s="80"/>
      <c r="B123" s="79"/>
      <c r="C123" s="79"/>
      <c r="D123" s="81"/>
      <c r="E123" s="81"/>
      <c r="F123" s="82"/>
    </row>
    <row r="124" spans="1:6" s="74" customFormat="1" ht="15.6">
      <c r="A124" s="83"/>
      <c r="B124" s="84"/>
      <c r="C124" s="83"/>
      <c r="D124" s="84"/>
      <c r="E124" s="84"/>
      <c r="F124" s="84"/>
    </row>
    <row r="125" spans="1:6" s="53" customFormat="1" ht="15">
      <c r="A125" s="85"/>
      <c r="C125" s="85"/>
      <c r="D125" s="86"/>
      <c r="E125" s="86"/>
      <c r="F125" s="86"/>
    </row>
    <row r="126" spans="1:6" s="53" customFormat="1" ht="15">
      <c r="A126" s="85"/>
      <c r="C126" s="85"/>
      <c r="D126" s="86"/>
      <c r="E126" s="86"/>
      <c r="F126" s="86"/>
    </row>
    <row r="127" spans="1:6" s="53" customFormat="1" ht="15">
      <c r="A127" s="85"/>
      <c r="C127" s="85"/>
      <c r="D127" s="86"/>
      <c r="E127" s="86"/>
      <c r="F127" s="86"/>
    </row>
    <row r="128" spans="1:6" s="53" customFormat="1" ht="15">
      <c r="A128" s="85"/>
      <c r="C128" s="85"/>
      <c r="D128" s="86"/>
      <c r="E128" s="86"/>
      <c r="F128" s="86"/>
    </row>
    <row r="129" spans="1:6" s="53" customFormat="1" ht="15">
      <c r="A129" s="85"/>
      <c r="C129" s="85"/>
      <c r="D129" s="86"/>
      <c r="E129" s="86"/>
      <c r="F129" s="86"/>
    </row>
    <row r="130" spans="1:6" s="53" customFormat="1" ht="15">
      <c r="A130" s="85"/>
      <c r="C130" s="85"/>
      <c r="D130" s="86"/>
      <c r="E130" s="86"/>
      <c r="F130" s="86"/>
    </row>
  </sheetData>
  <mergeCells count="4">
    <mergeCell ref="A113:F116"/>
    <mergeCell ref="A117:F117"/>
    <mergeCell ref="A1:F1"/>
    <mergeCell ref="A2:F5"/>
  </mergeCells>
  <pageMargins left="0.7" right="0.7" top="0.75" bottom="0.75" header="0.3" footer="0.3"/>
  <pageSetup paperSize="9" scale="72" orientation="portrait" verticalDpi="0" r:id="rId1"/>
  <rowBreaks count="1" manualBreakCount="1">
    <brk id="109" max="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Cav-Hay</vt:lpstr>
      <vt:lpstr>Cav-Rus </vt:lpstr>
      <vt:lpstr>'Cav-Hay'!Print_Area</vt:lpstr>
      <vt:lpstr>'Cav-Rus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2026-06-02T12:33:25Z</cp:lastPrinted>
  <dcterms:created xsi:type="dcterms:W3CDTF">2026-04-29T06:51:01Z</dcterms:created>
  <dcterms:modified xsi:type="dcterms:W3CDTF">2026-06-09T07:06:05Z</dcterms:modified>
</cp:coreProperties>
</file>